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一览表" sheetId="1" r:id="rId1"/>
    <sheet name="产品汇总表" sheetId="2" r:id="rId2"/>
  </sheets>
  <definedNames>
    <definedName name="_Toc162339318" localSheetId="1">产品汇总表!$A$1</definedName>
  </definedNames>
  <calcPr calcId="144525"/>
</workbook>
</file>

<file path=xl/sharedStrings.xml><?xml version="1.0" encoding="utf-8"?>
<sst xmlns="http://schemas.openxmlformats.org/spreadsheetml/2006/main" count="420" uniqueCount="185">
  <si>
    <r>
      <rPr>
        <b/>
        <sz val="14"/>
        <rFont val="宋体"/>
        <charset val="134"/>
      </rPr>
      <t>二、</t>
    </r>
    <r>
      <rPr>
        <b/>
        <sz val="7"/>
        <rFont val="宋体"/>
        <charset val="134"/>
      </rPr>
      <t xml:space="preserve"> </t>
    </r>
    <r>
      <rPr>
        <b/>
        <sz val="14"/>
        <rFont val="宋体"/>
        <charset val="134"/>
      </rPr>
      <t>开标一览表</t>
    </r>
  </si>
  <si>
    <r>
      <rPr>
        <sz val="12"/>
        <rFont val="微软雅黑"/>
        <charset val="134"/>
      </rPr>
      <t>招标编号：</t>
    </r>
    <r>
      <rPr>
        <sz val="12"/>
        <rFont val="宋体"/>
        <charset val="134"/>
      </rPr>
      <t>SRZFCG-2018-043#</t>
    </r>
    <r>
      <rPr>
        <sz val="12"/>
        <rFont val="微软雅黑"/>
        <charset val="134"/>
      </rPr>
      <t>　　</t>
    </r>
  </si>
  <si>
    <r>
      <rPr>
        <sz val="12"/>
        <rFont val="微软雅黑"/>
        <charset val="134"/>
      </rPr>
      <t>投标人名称：</t>
    </r>
    <r>
      <rPr>
        <sz val="12"/>
        <rFont val="黑体"/>
        <charset val="134"/>
      </rPr>
      <t>爱普生</t>
    </r>
    <r>
      <rPr>
        <sz val="12"/>
        <rFont val="宋体"/>
        <charset val="134"/>
      </rPr>
      <t>(</t>
    </r>
    <r>
      <rPr>
        <sz val="12"/>
        <rFont val="黑体"/>
        <charset val="134"/>
      </rPr>
      <t>中国</t>
    </r>
    <r>
      <rPr>
        <sz val="12"/>
        <rFont val="宋体"/>
        <charset val="134"/>
      </rPr>
      <t>)</t>
    </r>
    <r>
      <rPr>
        <sz val="12"/>
        <rFont val="黑体"/>
        <charset val="134"/>
      </rPr>
      <t>有限公司</t>
    </r>
    <r>
      <rPr>
        <sz val="12"/>
        <rFont val="宋体"/>
        <charset val="134"/>
      </rPr>
      <t xml:space="preserve">           </t>
    </r>
    <r>
      <rPr>
        <sz val="12"/>
        <rFont val="微软雅黑"/>
        <charset val="134"/>
      </rPr>
      <t>官方网站网址：</t>
    </r>
    <r>
      <rPr>
        <sz val="12"/>
        <rFont val="宋体"/>
        <charset val="134"/>
      </rPr>
      <t xml:space="preserve"> www.epson.com.cn</t>
    </r>
  </si>
  <si>
    <r>
      <rPr>
        <b/>
        <sz val="12"/>
        <rFont val="微软雅黑"/>
        <charset val="134"/>
      </rPr>
      <t>第</t>
    </r>
    <r>
      <rPr>
        <b/>
        <u/>
        <sz val="12"/>
        <rFont val="宋体"/>
        <charset val="134"/>
      </rPr>
      <t xml:space="preserve"> </t>
    </r>
    <r>
      <rPr>
        <b/>
        <u/>
        <sz val="12"/>
        <rFont val="微软雅黑"/>
        <charset val="134"/>
      </rPr>
      <t>六</t>
    </r>
    <r>
      <rPr>
        <b/>
        <u/>
        <sz val="12"/>
        <rFont val="宋体"/>
        <charset val="134"/>
      </rPr>
      <t xml:space="preserve"> </t>
    </r>
    <r>
      <rPr>
        <b/>
        <sz val="12"/>
        <rFont val="微软雅黑"/>
        <charset val="134"/>
      </rPr>
      <t>包：</t>
    </r>
    <r>
      <rPr>
        <b/>
        <u/>
        <sz val="12"/>
        <rFont val="宋体"/>
        <charset val="134"/>
      </rPr>
      <t xml:space="preserve"> </t>
    </r>
    <r>
      <rPr>
        <b/>
        <u/>
        <sz val="12"/>
        <rFont val="微软雅黑"/>
        <charset val="134"/>
      </rPr>
      <t>爱普生投影机</t>
    </r>
    <r>
      <rPr>
        <b/>
        <u/>
        <sz val="12"/>
        <rFont val="宋体"/>
        <charset val="134"/>
      </rPr>
      <t xml:space="preserve">  </t>
    </r>
    <r>
      <rPr>
        <b/>
        <sz val="12"/>
        <rFont val="微软雅黑"/>
        <charset val="134"/>
      </rPr>
      <t>（</t>
    </r>
    <r>
      <rPr>
        <sz val="12"/>
        <rFont val="微软雅黑"/>
        <charset val="134"/>
      </rPr>
      <t>货物名称</t>
    </r>
    <r>
      <rPr>
        <b/>
        <sz val="12"/>
        <rFont val="微软雅黑"/>
        <charset val="134"/>
      </rPr>
      <t>）</t>
    </r>
  </si>
  <si>
    <t>序号</t>
  </si>
  <si>
    <t>货物名称</t>
  </si>
  <si>
    <t>品牌</t>
  </si>
  <si>
    <t>市场价格段(元)</t>
  </si>
  <si>
    <t>优惠率%</t>
  </si>
  <si>
    <t>(1-10台)</t>
  </si>
  <si>
    <t>(11-50台)</t>
  </si>
  <si>
    <t>(51-100台)</t>
  </si>
  <si>
    <t>投影仪</t>
  </si>
  <si>
    <t>爱普生</t>
  </si>
  <si>
    <r>
      <rPr>
        <sz val="9"/>
        <rFont val="Times New Roman"/>
        <charset val="134"/>
      </rPr>
      <t>5000</t>
    </r>
    <r>
      <rPr>
        <sz val="9"/>
        <rFont val="宋体"/>
        <charset val="134"/>
      </rPr>
      <t>以下</t>
    </r>
  </si>
  <si>
    <t>5001-10000</t>
  </si>
  <si>
    <t>10001-20000</t>
  </si>
  <si>
    <t>20001-50000</t>
  </si>
  <si>
    <t>50001-80000</t>
  </si>
  <si>
    <t>80001-100000</t>
  </si>
  <si>
    <r>
      <rPr>
        <sz val="9"/>
        <rFont val="Times New Roman"/>
        <charset val="134"/>
      </rPr>
      <t>100001</t>
    </r>
    <r>
      <rPr>
        <sz val="9"/>
        <rFont val="宋体"/>
        <charset val="134"/>
      </rPr>
      <t>以上</t>
    </r>
  </si>
  <si>
    <t>投标人（公章）：</t>
  </si>
  <si>
    <r>
      <rPr>
        <sz val="12"/>
        <rFont val="微软雅黑"/>
        <charset val="134"/>
      </rPr>
      <t>法人授权代表（签字）：</t>
    </r>
    <r>
      <rPr>
        <sz val="12"/>
        <rFont val="宋体"/>
        <charset val="134"/>
      </rPr>
      <t xml:space="preserve">                 </t>
    </r>
    <r>
      <rPr>
        <sz val="12"/>
        <rFont val="微软雅黑"/>
        <charset val="134"/>
      </rPr>
      <t>日期：</t>
    </r>
    <r>
      <rPr>
        <sz val="12"/>
        <rFont val="宋体"/>
        <charset val="134"/>
      </rPr>
      <t>2020</t>
    </r>
    <r>
      <rPr>
        <sz val="12"/>
        <rFont val="微软雅黑"/>
        <charset val="134"/>
      </rPr>
      <t>年</t>
    </r>
    <r>
      <rPr>
        <sz val="12"/>
        <rFont val="宋体"/>
        <charset val="134"/>
      </rPr>
      <t>3</t>
    </r>
    <r>
      <rPr>
        <sz val="12"/>
        <rFont val="微软雅黑"/>
        <charset val="134"/>
      </rPr>
      <t>月</t>
    </r>
    <r>
      <rPr>
        <sz val="12"/>
        <rFont val="宋体"/>
        <charset val="134"/>
      </rPr>
      <t xml:space="preserve">5 </t>
    </r>
    <r>
      <rPr>
        <sz val="12"/>
        <rFont val="微软雅黑"/>
        <charset val="134"/>
      </rPr>
      <t>日</t>
    </r>
  </si>
  <si>
    <t>三、第十一期政府采购协议供货产品汇总表（爱普生投影机上饶协采型号更新表）</t>
  </si>
  <si>
    <r>
      <rPr>
        <sz val="12"/>
        <color theme="1"/>
        <rFont val="微软雅黑"/>
        <charset val="134"/>
      </rPr>
      <t>投标品牌为：爱普生</t>
    </r>
    <r>
      <rPr>
        <sz val="12"/>
        <color theme="1"/>
        <rFont val="宋体"/>
        <charset val="134"/>
      </rPr>
      <t xml:space="preserve">                                              </t>
    </r>
    <r>
      <rPr>
        <sz val="12"/>
        <color theme="1"/>
        <rFont val="微软雅黑"/>
        <charset val="134"/>
      </rPr>
      <t>第</t>
    </r>
    <r>
      <rPr>
        <u/>
        <sz val="12"/>
        <color theme="1"/>
        <rFont val="宋体"/>
        <charset val="134"/>
      </rPr>
      <t xml:space="preserve"> </t>
    </r>
    <r>
      <rPr>
        <u/>
        <sz val="12"/>
        <color theme="1"/>
        <rFont val="微软雅黑"/>
        <charset val="134"/>
      </rPr>
      <t>六</t>
    </r>
    <r>
      <rPr>
        <u/>
        <sz val="12"/>
        <color theme="1"/>
        <rFont val="宋体"/>
        <charset val="134"/>
      </rPr>
      <t xml:space="preserve"> </t>
    </r>
    <r>
      <rPr>
        <sz val="12"/>
        <color theme="1"/>
        <rFont val="微软雅黑"/>
        <charset val="134"/>
      </rPr>
      <t>包：</t>
    </r>
    <r>
      <rPr>
        <b/>
        <u/>
        <sz val="12"/>
        <color theme="1"/>
        <rFont val="宋体"/>
        <charset val="134"/>
      </rPr>
      <t xml:space="preserve"> </t>
    </r>
    <r>
      <rPr>
        <b/>
        <u/>
        <sz val="12"/>
        <color theme="1"/>
        <rFont val="微软雅黑"/>
        <charset val="134"/>
      </rPr>
      <t>爱普生投影机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微软雅黑"/>
        <charset val="134"/>
      </rPr>
      <t>（</t>
    </r>
    <r>
      <rPr>
        <sz val="12"/>
        <color theme="1"/>
        <rFont val="微软雅黑"/>
        <charset val="134"/>
      </rPr>
      <t>货物名称</t>
    </r>
    <r>
      <rPr>
        <b/>
        <sz val="12"/>
        <color theme="1"/>
        <rFont val="微软雅黑"/>
        <charset val="134"/>
      </rPr>
      <t>）</t>
    </r>
  </si>
  <si>
    <t>投标人名称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</si>
  <si>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</si>
  <si>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</si>
  <si>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</si>
  <si>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</si>
  <si>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</si>
  <si>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</si>
  <si>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</si>
  <si>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</si>
  <si>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t>交货期</t>
  </si>
  <si>
    <r>
      <rPr>
        <sz val="9"/>
        <color theme="1"/>
        <rFont val="宋体"/>
        <charset val="134"/>
      </rPr>
      <t>(</t>
    </r>
    <r>
      <rPr>
        <sz val="9"/>
        <color theme="1"/>
        <rFont val="微软雅黑"/>
        <charset val="134"/>
      </rPr>
      <t>元</t>
    </r>
    <r>
      <rPr>
        <sz val="9"/>
        <color theme="1"/>
        <rFont val="宋体"/>
        <charset val="134"/>
      </rPr>
      <t>)</t>
    </r>
  </si>
  <si>
    <t>产品</t>
  </si>
  <si>
    <t>优惠率</t>
  </si>
  <si>
    <t>最高限价</t>
  </si>
  <si>
    <t>爱普生(中国)有限公司</t>
  </si>
  <si>
    <t>CB-E10</t>
  </si>
  <si>
    <t>36001 ISO 流明XGA\灯泡寿命12000小时16000：1 1.35倍电子变焦</t>
  </si>
  <si>
    <t>√</t>
  </si>
  <si>
    <t>7天</t>
  </si>
  <si>
    <t>CB-X06</t>
  </si>
  <si>
    <t>3600 ISO 流明XGA\灯泡寿命12000小时16000：1 1.2倍光学变焦</t>
  </si>
  <si>
    <t>CB-X51</t>
  </si>
  <si>
    <t>3800 ISO 流明XGA\灯泡寿命12000小时16000：1 1.2倍光学变焦</t>
  </si>
  <si>
    <t>CB-720</t>
  </si>
  <si>
    <t>3800流明 1024*768 激光光源 超短焦 2500000：1 无线投影</t>
  </si>
  <si>
    <t>CB-725W</t>
  </si>
  <si>
    <t>4000流明 1280*800 激光光源 超短焦 2500000：1 无线投影</t>
  </si>
  <si>
    <t>CB-735F</t>
  </si>
  <si>
    <t>3600流明 1920*1080 激光光源 超短焦 2500000：1 无线投影</t>
  </si>
  <si>
    <t>CB-735FI</t>
  </si>
  <si>
    <t>3600流明 1024*768 激光光源 超短焦 2500000：1 互动无线投影</t>
  </si>
  <si>
    <t>CB-725WI</t>
  </si>
  <si>
    <t>4000流明 1280*800 激光光源 超短焦 2500000：1 互动无线投影</t>
  </si>
  <si>
    <t>CB-800F</t>
  </si>
  <si>
    <t>5000流明 1920*1080 激光光源 超短焦 2500000：1无线投影</t>
  </si>
  <si>
    <t>CB-1485FI</t>
  </si>
  <si>
    <t>5000流明 1920*1080 激光光源 超短焦 2500000：1 互动</t>
  </si>
  <si>
    <t>CB-805F</t>
  </si>
  <si>
    <t>CH-TW750</t>
  </si>
  <si>
    <t>3500 ISO 流明1920*1080\灯泡寿命12000小时15000：1待机功耗：0.5W 无线投影</t>
  </si>
  <si>
    <t>CB-L200F</t>
  </si>
  <si>
    <t xml:space="preserve">4500 ISO 流明 1920*1080\对比度  2500000：1待机功耗：0.3W 激光投影 光源寿命:20000小时 </t>
  </si>
  <si>
    <t>CB-L200W</t>
  </si>
  <si>
    <t xml:space="preserve">4200 ISO 流明WXGA\对比度  2500000：1待机功耗：0.3W 激光投影机 光源寿命:20000小时 </t>
  </si>
  <si>
    <t>CB-L200X</t>
  </si>
  <si>
    <t xml:space="preserve">4200 ISO 流明XGA\对比度  2500000：1待机功耗：0.3W 激光投影机 光源寿命:20000小时 </t>
  </si>
  <si>
    <t>CB-L200SW</t>
  </si>
  <si>
    <t xml:space="preserve">3800 ISO 流明WXGA\对比度  2500000：1待机功耗：0.3W 激光短焦投影机 光源寿命:20000小时 </t>
  </si>
  <si>
    <t>CB-L200SX</t>
  </si>
  <si>
    <t xml:space="preserve">3800 ISO 流明XGA\对比度  2500000：1待机功耗：0.3W 激光短焦投影机 光源寿命:20000小时 </t>
  </si>
  <si>
    <t>CB-L200SF</t>
  </si>
  <si>
    <t xml:space="preserve">3800 ISO 流明XGA\对比度  2500000：1待机功耗：0.3W 激光投影机 光源寿命:20000小时 </t>
  </si>
  <si>
    <t>CB-L615U</t>
  </si>
  <si>
    <t xml:space="preserve">6000 ISO 流明XGA\对比度  2500000：1待机功耗：0.3W 激光投影机 光源寿命:20000小时 </t>
  </si>
  <si>
    <t>CH-TW5800</t>
  </si>
  <si>
    <t>2700 ISO 流明1920*1080\灯泡寿命12000小时70000：1待机功耗：0.5W 3D功能</t>
  </si>
  <si>
    <t>CB-X49</t>
  </si>
  <si>
    <t>3600 ISO 流明XGA\灯泡寿命12000小时15000：1待机功耗：0.5W</t>
  </si>
  <si>
    <t>CB-W06</t>
  </si>
  <si>
    <t>3700 ISO 流明1280*800\灯泡寿命12000小时15000：1待机功耗：0.5W</t>
  </si>
  <si>
    <t>CB-W52</t>
  </si>
  <si>
    <t>4000 ISO 流明1280*800\灯泡寿命12000小时15000：1待机功耗：0.5W</t>
  </si>
  <si>
    <t>CB-FH06</t>
  </si>
  <si>
    <t>3500 ISO 流明1920*1080\灯泡寿命12000小时15000：1待机功耗：0.5W</t>
  </si>
  <si>
    <t>CB-FH52</t>
  </si>
  <si>
    <t>4000 ISO 流明1920*1080\灯泡寿命12000小时15000：1待机功耗：0.5W</t>
  </si>
  <si>
    <t>CB-972</t>
  </si>
  <si>
    <t>4100 ISO 流明XGA\灯泡寿命12000小时15000：1待机功耗：0.5W</t>
  </si>
  <si>
    <t>CB-982W</t>
  </si>
  <si>
    <t>4200 ISO 流明1280*800\灯泡寿命12000小时15000：1待机功耗：0.5W</t>
  </si>
  <si>
    <t>CB-992F</t>
  </si>
  <si>
    <t>EH-LS500B</t>
  </si>
  <si>
    <t>4000流明\1.6倍变焦\4K分辨率\灯泡寿命5000小时2500000：1\激光电视</t>
  </si>
  <si>
    <t>EH-LS500W</t>
  </si>
  <si>
    <t>CB-L1050U</t>
  </si>
  <si>
    <t xml:space="preserve">5500 ISO 流明WUXGA\对比度  2500000：1待机功耗：0.3W 激光投影机 光源寿命:20000小时 </t>
  </si>
  <si>
    <t>CB-L1060W</t>
  </si>
  <si>
    <t xml:space="preserve">6000 ISO 流明WXGA\对比度  2500000：1待机功耗：0.3W 激光投影机 光源寿命:20000小时 </t>
  </si>
  <si>
    <t>CB-L1060U</t>
  </si>
  <si>
    <t xml:space="preserve">6000 ISO 流明WUXGA\对比度  2500000：1待机功耗：0.3W 激光投影机 光源寿命:20000小时 </t>
  </si>
  <si>
    <t>CB-L1070</t>
  </si>
  <si>
    <t xml:space="preserve">7500 ISO 流明XGA\对比度  2500000：1待机功耗：0.3W 激光投影机 光源寿命:20000小时 </t>
  </si>
  <si>
    <t>CB-L1070W</t>
  </si>
  <si>
    <t xml:space="preserve">7000 ISO 流明WXGA\对比度  2500000：1待机功耗：0.3W 激光投影机 光源寿命:20000小时 </t>
  </si>
  <si>
    <t>CB-L1070U</t>
  </si>
  <si>
    <t xml:space="preserve">7000 ISO 流明WUXGA\对比度  2500000：1待机功耗：0.3W 激光投影机 光源寿命:20000小时 </t>
  </si>
  <si>
    <t>CB-1780W</t>
  </si>
  <si>
    <t>3200 ISO 流明WXGA\灯泡寿命4000小时10000：1\ 1.7KG</t>
  </si>
  <si>
    <t>CB-5510</t>
  </si>
  <si>
    <t>5500 ISO流明XGA直接关机/15000：1智能投影/水晶高清2.0倍变焦</t>
  </si>
  <si>
    <t>CB-X50</t>
  </si>
  <si>
    <t>3600 ISO 流明XGA\灯泡寿命10000小时15000：1待机功耗：0.31W\内置边缘融合功能</t>
  </si>
  <si>
    <t>CB-1490U</t>
  </si>
  <si>
    <t>9000 ISO流明1080P直接关机/2500000：1智能投影/水晶高清2.0倍变焦</t>
  </si>
  <si>
    <t>CB-G7100</t>
  </si>
  <si>
    <t>6500 ISO流明XGA直接关机/50000：1智能投影/水晶高清1.6倍变焦</t>
  </si>
  <si>
    <t>CB-G7200W</t>
  </si>
  <si>
    <t>7500 ISO流明WXGA直接关机/50000：1智能投影/水晶高清1.8倍变焦</t>
  </si>
  <si>
    <t>CB-G7800</t>
  </si>
  <si>
    <t>8000 ISO流明XGA直接关机/50000：1智能投影/水晶高清1.8倍变焦</t>
  </si>
  <si>
    <t>CB-G7000W</t>
  </si>
  <si>
    <t>6500 ISO流明WXGA直接关机/50000：1智能投影/水晶高清1.8倍变焦</t>
  </si>
  <si>
    <t>CB-G7400U</t>
  </si>
  <si>
    <t>5500 ISO流明1080P直接关机/50000：1智能投影/水晶高清1.8倍变焦</t>
  </si>
  <si>
    <t>CB-G7900U</t>
  </si>
  <si>
    <t>7000 ISO流明1080P直接关机/50000：1智能投影/水晶高清1.8倍变焦</t>
  </si>
  <si>
    <t>CB-L1100U</t>
  </si>
  <si>
    <t>6000 ISO流明1080P直接关机/2500000：1智能投影/水晶高清1.8倍变焦 激光光源</t>
  </si>
  <si>
    <t>CB-L1200U</t>
  </si>
  <si>
    <t>7000 ISO流明1080P直接关机/2500000：1智能投影/水晶高清1.8倍变焦 激光光源</t>
  </si>
  <si>
    <t>CB-L1300U</t>
  </si>
  <si>
    <t>8000 ISO流明1080P直接关机/2500000：1智能投影/水晶高清1.8倍变焦 激光光源</t>
  </si>
  <si>
    <t>CB-L1505U</t>
  </si>
  <si>
    <t>120000 ISO流明1080P直接关机/2500000：1智能投影/水晶高清1.8倍变焦 激光光源</t>
  </si>
  <si>
    <t>CH-LS10500</t>
  </si>
  <si>
    <t>2000 ISO流明1080P直接关机/2500000：1智能投影/水晶高清2.0倍变焦 激光光源</t>
  </si>
  <si>
    <t>CB-2265U</t>
  </si>
  <si>
    <t>5500 ISO 流明1080P\灯泡寿命5000小时15000：1待机功耗：0.31W</t>
  </si>
  <si>
    <t>CB-2042</t>
  </si>
  <si>
    <t>4400 ISO 流明XGA\灯泡寿命5000小时15000：1</t>
  </si>
  <si>
    <t>CB-L610</t>
  </si>
  <si>
    <t>CB-L610W</t>
  </si>
  <si>
    <t>CB-530</t>
  </si>
  <si>
    <t>3200 ISO 流明XGA\灯泡寿命10000小时116000：1短焦投影</t>
  </si>
  <si>
    <t>CB-535W</t>
  </si>
  <si>
    <t>3400 ISO 流明WXGA\灯泡寿命10000小时16000：1短焦投影</t>
  </si>
  <si>
    <t>CB-536WI</t>
  </si>
  <si>
    <t>3400 ISO 流明WXGA\灯泡寿命10000小时16000：1短焦投影 互动投影</t>
  </si>
  <si>
    <t>CH-TW7000</t>
  </si>
  <si>
    <t>3000流明\1.6倍变焦\4K\灯泡寿命5000小时40000：1待机功耗：0.3W\3D\HDMI</t>
  </si>
  <si>
    <t>CH-TWZ3000</t>
  </si>
  <si>
    <t>3000流明\1.6倍变焦\4K\灯泡寿命5000小时\100000：1待机功耗：0.3W\3D\HDMI</t>
  </si>
  <si>
    <t>CB-L500</t>
  </si>
  <si>
    <t xml:space="preserve">5000 ISO 流明XGA\对比度  2500000：1待机功耗：0.3W 激光投影机 光源寿命:20000小时 </t>
  </si>
  <si>
    <t>CB-L500W</t>
  </si>
  <si>
    <t xml:space="preserve">5000 ISO 流明WXGA\对比度  2500000：1待机功耗：0.3W 激光投影机 光源寿命:20000小时 </t>
  </si>
  <si>
    <t>CB-L510U</t>
  </si>
  <si>
    <t xml:space="preserve">5000流明WUXGA\对比度  2500000：1待机功耗：0.3W 激光投影机 光源寿命:20000小时 </t>
  </si>
  <si>
    <t>CB-2155W</t>
  </si>
  <si>
    <t>5000 ISO 流明WXGA\灯泡寿命5000小时15000：1待机功耗：0.31W</t>
  </si>
  <si>
    <t>CB-2065</t>
  </si>
  <si>
    <t>5500 ISO 流明XGA\灯泡寿命5000小时15000：1待机功耗：0.31W</t>
  </si>
  <si>
    <t>CH-TW9400</t>
  </si>
  <si>
    <t>2600 ISO 流明\4K\灯泡寿命5000小时1200000：1待机功耗：0.31W</t>
  </si>
  <si>
    <t>CB-U50</t>
  </si>
  <si>
    <t>3700 ISO 流明WUXGA\灯泡寿命10000小时15000：1待机功耗：0.31W、内置边缘融合功能</t>
  </si>
  <si>
    <t>CB-2255U</t>
  </si>
  <si>
    <t>5000 ISO 流明1080P\灯泡寿命5000小时15000：1待机功耗：0.31W</t>
  </si>
  <si>
    <t>CB-1795F</t>
  </si>
  <si>
    <t>3200 ISO 流明1080P\灯泡寿命4000小时10000：1\ 1.7KG标配无线</t>
  </si>
  <si>
    <t>CB-1785W</t>
  </si>
  <si>
    <t>3200 ISO 流明WXGA\灯泡寿命4000小时10000：1\ 1.7KG标配无线</t>
  </si>
  <si>
    <t>EF-100B</t>
  </si>
  <si>
    <t>2000流明\1.35倍变焦\720P\激光光源、寿命20000小时2500000：1待机功耗：0.4W\选配无线\搭载芒果TV牛奶OS</t>
  </si>
  <si>
    <t>CB-2247U</t>
  </si>
  <si>
    <t>4400流明\1.6倍变焦\WUXGA\灯泡寿命5000小时15000：1待机功耗：0.4W\选配无线\HDMI</t>
  </si>
  <si>
    <t>CH-TW8400</t>
  </si>
  <si>
    <t>2600 ISO 流明\4K\灯泡寿命5000小时1000000：1待机功耗：0.31W</t>
  </si>
  <si>
    <t>CB-L610U</t>
  </si>
  <si>
    <t>爱普生（中国）有限公司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</si>
</sst>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3">
    <font>
      <sz val="11"/>
      <color theme="1"/>
      <name val="Tahoma"/>
      <charset val="134"/>
    </font>
    <font>
      <b/>
      <sz val="14"/>
      <color theme="1"/>
      <name val="宋体"/>
      <charset val="134"/>
    </font>
    <font>
      <sz val="12"/>
      <color theme="1"/>
      <name val="微软雅黑"/>
      <charset val="134"/>
    </font>
    <font>
      <sz val="9"/>
      <color theme="1"/>
      <name val="微软雅黑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1"/>
      <color theme="1"/>
      <name val="微软雅黑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sz val="14"/>
      <name val="宋体"/>
      <charset val="134"/>
    </font>
    <font>
      <b/>
      <sz val="12"/>
      <name val="微软雅黑"/>
      <charset val="134"/>
    </font>
    <font>
      <sz val="10.5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u/>
      <sz val="12"/>
      <color theme="1"/>
      <name val="微软雅黑"/>
      <charset val="134"/>
    </font>
    <font>
      <b/>
      <u/>
      <sz val="12"/>
      <color theme="1"/>
      <name val="宋体"/>
      <charset val="134"/>
    </font>
    <font>
      <b/>
      <u/>
      <sz val="12"/>
      <color theme="1"/>
      <name val="微软雅黑"/>
      <charset val="134"/>
    </font>
    <font>
      <b/>
      <sz val="12"/>
      <color theme="1"/>
      <name val="微软雅黑"/>
      <charset val="134"/>
    </font>
    <font>
      <u/>
      <sz val="10"/>
      <color theme="1"/>
      <name val="宋体"/>
      <charset val="134"/>
    </font>
    <font>
      <sz val="10"/>
      <color theme="1"/>
      <name val="微软雅黑"/>
      <charset val="134"/>
    </font>
    <font>
      <b/>
      <sz val="7"/>
      <name val="宋体"/>
      <charset val="134"/>
    </font>
    <font>
      <sz val="12"/>
      <name val="黑体"/>
      <charset val="134"/>
    </font>
    <font>
      <b/>
      <u/>
      <sz val="12"/>
      <name val="宋体"/>
      <charset val="134"/>
    </font>
    <font>
      <b/>
      <u/>
      <sz val="12"/>
      <name val="微软雅黑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5FF7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69">
    <xf numFmtId="0" fontId="0" fillId="0" borderId="0"/>
    <xf numFmtId="42" fontId="26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6" fillId="19" borderId="9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6" fillId="10" borderId="8" applyNumberFormat="0" applyFont="0" applyAlignment="0" applyProtection="0">
      <alignment vertical="center"/>
    </xf>
    <xf numFmtId="0" fontId="31" fillId="0" borderId="0">
      <alignment vertical="center"/>
    </xf>
    <xf numFmtId="0" fontId="40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0" borderId="0"/>
    <xf numFmtId="0" fontId="4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53" fillId="39" borderId="15" applyNumberFormat="0" applyAlignment="0" applyProtection="0">
      <alignment vertical="center"/>
    </xf>
    <xf numFmtId="0" fontId="54" fillId="39" borderId="9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8" fillId="35" borderId="12" applyNumberFormat="0" applyAlignment="0" applyProtection="0">
      <alignment vertical="center"/>
    </xf>
    <xf numFmtId="0" fontId="31" fillId="0" borderId="0">
      <alignment vertical="center"/>
    </xf>
    <xf numFmtId="0" fontId="34" fillId="14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2" fillId="9" borderId="6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49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24" fillId="55" borderId="19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8" fillId="21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32" fillId="9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43" fontId="49" fillId="0" borderId="0" applyFont="0" applyFill="0" applyBorder="0" applyAlignment="0" applyProtection="0">
      <alignment vertical="center"/>
    </xf>
    <xf numFmtId="43" fontId="49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4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13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7" fillId="0" borderId="1" xfId="136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136" applyFont="1" applyFill="1" applyBorder="1" applyAlignment="1">
      <alignment horizontal="center" vertical="center" wrapText="1"/>
    </xf>
    <xf numFmtId="9" fontId="9" fillId="0" borderId="1" xfId="136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136" applyFont="1" applyBorder="1" applyAlignment="1">
      <alignment horizontal="center" vertical="center" wrapText="1"/>
    </xf>
    <xf numFmtId="0" fontId="9" fillId="2" borderId="1" xfId="136" applyFont="1" applyFill="1" applyBorder="1" applyAlignment="1">
      <alignment horizontal="justify" vertical="center" wrapText="1"/>
    </xf>
    <xf numFmtId="0" fontId="11" fillId="0" borderId="1" xfId="127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7" fillId="4" borderId="1" xfId="13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4" borderId="1" xfId="136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136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3" fillId="0" borderId="0" xfId="136" applyFont="1" applyAlignment="1">
      <alignment horizontal="center" vertical="center"/>
    </xf>
    <xf numFmtId="0" fontId="14" fillId="0" borderId="0" xfId="136" applyFont="1" applyAlignment="1">
      <alignment vertical="center"/>
    </xf>
    <xf numFmtId="0" fontId="15" fillId="0" borderId="0" xfId="136" applyFont="1" applyAlignment="1">
      <alignment horizontal="left" vertical="center" indent="1"/>
    </xf>
    <xf numFmtId="0" fontId="16" fillId="0" borderId="0" xfId="136" applyFont="1" applyBorder="1" applyAlignment="1">
      <alignment horizontal="center" vertical="center"/>
    </xf>
    <xf numFmtId="0" fontId="17" fillId="0" borderId="0" xfId="136" applyFont="1" applyAlignment="1">
      <alignment horizontal="left" vertical="center" indent="1"/>
    </xf>
    <xf numFmtId="0" fontId="18" fillId="0" borderId="1" xfId="136" applyFont="1" applyBorder="1" applyAlignment="1">
      <alignment horizontal="center" vertical="center" wrapText="1"/>
    </xf>
    <xf numFmtId="0" fontId="18" fillId="0" borderId="1" xfId="136" applyFont="1" applyBorder="1" applyAlignment="1">
      <alignment horizontal="center" vertical="center"/>
    </xf>
    <xf numFmtId="0" fontId="16" fillId="0" borderId="1" xfId="136" applyFont="1" applyBorder="1" applyAlignment="1">
      <alignment horizontal="center" vertical="center" wrapText="1"/>
    </xf>
    <xf numFmtId="0" fontId="16" fillId="0" borderId="2" xfId="136" applyFont="1" applyBorder="1" applyAlignment="1">
      <alignment horizontal="center" vertical="center" wrapText="1"/>
    </xf>
    <xf numFmtId="0" fontId="19" fillId="0" borderId="1" xfId="136" applyFont="1" applyBorder="1" applyAlignment="1">
      <alignment horizontal="center" vertical="center" wrapText="1"/>
    </xf>
    <xf numFmtId="10" fontId="20" fillId="0" borderId="1" xfId="136" applyNumberFormat="1" applyFont="1" applyBorder="1" applyAlignment="1">
      <alignment horizontal="center" vertical="center" wrapText="1"/>
    </xf>
    <xf numFmtId="0" fontId="16" fillId="0" borderId="3" xfId="136" applyFont="1" applyBorder="1" applyAlignment="1">
      <alignment horizontal="center" vertical="center" wrapText="1"/>
    </xf>
    <xf numFmtId="0" fontId="16" fillId="0" borderId="4" xfId="136" applyFont="1" applyBorder="1" applyAlignment="1">
      <alignment horizontal="center" vertical="center" wrapText="1"/>
    </xf>
    <xf numFmtId="0" fontId="14" fillId="0" borderId="0" xfId="136" applyFont="1" applyAlignment="1">
      <alignment horizontal="left" vertical="center" indent="2"/>
    </xf>
    <xf numFmtId="0" fontId="15" fillId="0" borderId="0" xfId="136" applyFont="1" applyAlignment="1">
      <alignment horizontal="left" vertical="center" indent="2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常规 6" xfId="18"/>
    <cellStyle name="注释" xfId="19" builtinId="10"/>
    <cellStyle name="常规 12 2 2" xfId="20"/>
    <cellStyle name="60% - 强调文字颜色 2" xfId="21" builtinId="36"/>
    <cellStyle name="解释性文本 2 2" xfId="22"/>
    <cellStyle name="标题 4" xfId="23" builtinId="19"/>
    <cellStyle name="警告文本" xfId="24" builtinId="11"/>
    <cellStyle name="标题 4 2 2" xfId="25"/>
    <cellStyle name="_ET_STYLE_NoName_00_" xfId="26"/>
    <cellStyle name="常规 5 2" xfId="27"/>
    <cellStyle name="60% - 强调文字颜色 2 2 2" xfId="28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40% - 强调文字颜色 4 2" xfId="38"/>
    <cellStyle name="检查单元格" xfId="39" builtinId="23"/>
    <cellStyle name="常规 8 3" xfId="40"/>
    <cellStyle name="20% - 强调文字颜色 6" xfId="41" builtinId="50"/>
    <cellStyle name="强调文字颜色 2" xfId="42" builtinId="33"/>
    <cellStyle name="链接单元格" xfId="43" builtinId="24"/>
    <cellStyle name="40% - 强调文字颜色 1 2" xfId="44"/>
    <cellStyle name="汇总" xfId="45" builtinId="25"/>
    <cellStyle name="好" xfId="46" builtinId="26"/>
    <cellStyle name="40% - 强调文字颜色 2 2" xfId="47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输出 2" xfId="54"/>
    <cellStyle name="20% - 强调文字颜色 2" xfId="55" builtinId="34"/>
    <cellStyle name="40% - 强调文字颜色 2" xfId="56" builtinId="35"/>
    <cellStyle name="强调文字颜色 3" xfId="57" builtinId="37"/>
    <cellStyle name="常规 3 2" xfId="58"/>
    <cellStyle name="20% - 强调文字颜色 4 2 2" xfId="59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3 2" xfId="70"/>
    <cellStyle name="20% - 强调文字颜色 1 2 2" xfId="71"/>
    <cellStyle name="输出 2 2" xfId="72"/>
    <cellStyle name="20% - 强调文字颜色 2 2" xfId="73"/>
    <cellStyle name="常规 3" xfId="74"/>
    <cellStyle name="20% - 强调文字颜色 4 2" xfId="75"/>
    <cellStyle name="常规 8 2 2" xfId="76"/>
    <cellStyle name="20% - 强调文字颜色 5 2" xfId="77"/>
    <cellStyle name="20% - 强调文字颜色 5 2 2" xfId="78"/>
    <cellStyle name="20% - 强调文字颜色 6 2" xfId="79"/>
    <cellStyle name="20% - 强调文字颜色 6 2 2" xfId="80"/>
    <cellStyle name="40% - 强调文字颜色 2 2 2" xfId="81"/>
    <cellStyle name="计算 2 2" xfId="82"/>
    <cellStyle name="40% - 强调文字颜色 3 2" xfId="83"/>
    <cellStyle name="40% - 强调文字颜色 3 2 2" xfId="84"/>
    <cellStyle name="检查单元格 2" xfId="85"/>
    <cellStyle name="40% - 强调文字颜色 4 2 2" xfId="86"/>
    <cellStyle name="40% - 强调文字颜色 5 2" xfId="87"/>
    <cellStyle name="40% - 强调文字颜色 5 2 2" xfId="88"/>
    <cellStyle name="适中 2 2" xfId="89"/>
    <cellStyle name="40% - 强调文字颜色 6 2" xfId="90"/>
    <cellStyle name="40% - 强调文字颜色 6 2 2" xfId="91"/>
    <cellStyle name="60% - 强调文字颜色 1 2" xfId="92"/>
    <cellStyle name="60% - 强调文字颜色 1 2 2" xfId="93"/>
    <cellStyle name="常规 5" xfId="94"/>
    <cellStyle name="60% - 强调文字颜色 2 2" xfId="95"/>
    <cellStyle name="60% - 强调文字颜色 3 2" xfId="96"/>
    <cellStyle name="60% - 强调文字颜色 3 2 2" xfId="97"/>
    <cellStyle name="60% - 强调文字颜色 4 2" xfId="98"/>
    <cellStyle name="60% - 强调文字颜色 4 2 2" xfId="99"/>
    <cellStyle name="60% - 强调文字颜色 5 2" xfId="100"/>
    <cellStyle name="60% - 强调文字颜色 5 2 2" xfId="101"/>
    <cellStyle name="60% - 强调文字颜色 6 2" xfId="102"/>
    <cellStyle name="60% - 强调文字颜色 6 2 2" xfId="103"/>
    <cellStyle name="标题 1 2" xfId="104"/>
    <cellStyle name="标题 1 2 2" xfId="105"/>
    <cellStyle name="标题 2 2" xfId="106"/>
    <cellStyle name="标题 2 2 2" xfId="107"/>
    <cellStyle name="标题 3 2" xfId="108"/>
    <cellStyle name="标题 3 2 2" xfId="109"/>
    <cellStyle name="标题 4 2" xfId="110"/>
    <cellStyle name="标题 5" xfId="111"/>
    <cellStyle name="标题 5 2" xfId="112"/>
    <cellStyle name="差 2" xfId="113"/>
    <cellStyle name="差 2 2" xfId="114"/>
    <cellStyle name="常规 11" xfId="115"/>
    <cellStyle name="常规 11 2" xfId="116"/>
    <cellStyle name="常规 11 2 2" xfId="117"/>
    <cellStyle name="常规 11 3" xfId="118"/>
    <cellStyle name="常规 12" xfId="119"/>
    <cellStyle name="常规 12 2" xfId="120"/>
    <cellStyle name="常规 12 3" xfId="121"/>
    <cellStyle name="常规 2" xfId="122"/>
    <cellStyle name="常规 2 2" xfId="123"/>
    <cellStyle name="常规 2 2 2" xfId="124"/>
    <cellStyle name="常规 2 3" xfId="125"/>
    <cellStyle name="常规 2 3 2" xfId="126"/>
    <cellStyle name="常规 2 4" xfId="127"/>
    <cellStyle name="常规 4" xfId="128"/>
    <cellStyle name="常规 4 2" xfId="129"/>
    <cellStyle name="常规 4 3" xfId="130"/>
    <cellStyle name="常规 4 3 2" xfId="131"/>
    <cellStyle name="注释 2" xfId="132"/>
    <cellStyle name="常规 6 2" xfId="133"/>
    <cellStyle name="常规 6 2 2" xfId="134"/>
    <cellStyle name="常规 6 3" xfId="135"/>
    <cellStyle name="常规 7" xfId="136"/>
    <cellStyle name="常规 8" xfId="137"/>
    <cellStyle name="常规 9" xfId="138"/>
    <cellStyle name="常规 9 2" xfId="139"/>
    <cellStyle name="常规 9 2 2" xfId="140"/>
    <cellStyle name="常规 9 3" xfId="141"/>
    <cellStyle name="好 2" xfId="142"/>
    <cellStyle name="好 2 2" xfId="143"/>
    <cellStyle name="汇总 2" xfId="144"/>
    <cellStyle name="汇总 2 2" xfId="145"/>
    <cellStyle name="检查单元格 2 2" xfId="146"/>
    <cellStyle name="解释性文本 2" xfId="147"/>
    <cellStyle name="警告文本 2" xfId="148"/>
    <cellStyle name="警告文本 2 2" xfId="149"/>
    <cellStyle name="链接单元格 2" xfId="150"/>
    <cellStyle name="链接单元格 2 2" xfId="151"/>
    <cellStyle name="千位分隔 2" xfId="152"/>
    <cellStyle name="千位分隔 2 2" xfId="153"/>
    <cellStyle name="强调文字颜色 1 2" xfId="154"/>
    <cellStyle name="强调文字颜色 1 2 2" xfId="155"/>
    <cellStyle name="强调文字颜色 2 2" xfId="156"/>
    <cellStyle name="强调文字颜色 2 2 2" xfId="157"/>
    <cellStyle name="强调文字颜色 3 2" xfId="158"/>
    <cellStyle name="强调文字颜色 3 2 2" xfId="159"/>
    <cellStyle name="强调文字颜色 4 2" xfId="160"/>
    <cellStyle name="强调文字颜色 4 2 2" xfId="161"/>
    <cellStyle name="强调文字颜色 5 2" xfId="162"/>
    <cellStyle name="强调文字颜色 5 2 2" xfId="163"/>
    <cellStyle name="强调文字颜色 6 2" xfId="164"/>
    <cellStyle name="强调文字颜色 6 2 2" xfId="165"/>
    <cellStyle name="输入 2" xfId="166"/>
    <cellStyle name="输入 2 2" xfId="167"/>
    <cellStyle name="样式 1" xfId="168"/>
  </cellStyles>
  <tableStyles count="0" defaultTableStyle="TableStyleMedium9" defaultPivotStyle="PivotStyleLight16"/>
  <colors>
    <mruColors>
      <color rgb="0005FF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L13" sqref="L13"/>
    </sheetView>
  </sheetViews>
  <sheetFormatPr defaultColWidth="9" defaultRowHeight="14.25" outlineLevelCol="7"/>
  <cols>
    <col min="2" max="2" width="10.625" customWidth="1"/>
    <col min="3" max="3" width="10.125" customWidth="1"/>
    <col min="4" max="4" width="14.375" customWidth="1"/>
    <col min="5" max="5" width="12.125" customWidth="1"/>
    <col min="6" max="6" width="11" customWidth="1"/>
    <col min="7" max="7" width="13.125" customWidth="1"/>
  </cols>
  <sheetData>
    <row r="1" spans="1:8">
      <c r="A1" s="30" t="s">
        <v>0</v>
      </c>
      <c r="B1" s="31"/>
      <c r="C1" s="31"/>
      <c r="D1" s="31"/>
      <c r="E1" s="31"/>
      <c r="F1" s="31"/>
      <c r="G1" s="31"/>
      <c r="H1" s="31"/>
    </row>
    <row r="2" spans="1:8">
      <c r="A2" s="31"/>
      <c r="B2" s="31"/>
      <c r="C2" s="31"/>
      <c r="D2" s="31"/>
      <c r="E2" s="31"/>
      <c r="F2" s="31"/>
      <c r="G2" s="31"/>
      <c r="H2" s="31"/>
    </row>
    <row r="3" ht="28.5" customHeight="1" spans="1:8">
      <c r="A3" s="32" t="s">
        <v>1</v>
      </c>
      <c r="B3" s="31"/>
      <c r="C3" s="31"/>
      <c r="D3" s="31"/>
      <c r="E3" s="31"/>
      <c r="F3" s="31"/>
      <c r="G3" s="31"/>
      <c r="H3" s="33"/>
    </row>
    <row r="4" ht="28.5" customHeight="1" spans="1:8">
      <c r="A4" s="32" t="s">
        <v>2</v>
      </c>
      <c r="B4" s="31"/>
      <c r="C4" s="31"/>
      <c r="D4" s="31"/>
      <c r="E4" s="31"/>
      <c r="F4" s="31"/>
      <c r="G4" s="31"/>
      <c r="H4" s="31"/>
    </row>
    <row r="5" ht="28.5" customHeight="1" spans="1:8">
      <c r="A5" s="34" t="s">
        <v>3</v>
      </c>
      <c r="B5" s="31"/>
      <c r="C5" s="31"/>
      <c r="D5" s="31"/>
      <c r="E5" s="31"/>
      <c r="F5" s="31"/>
      <c r="G5" s="31"/>
      <c r="H5" s="31"/>
    </row>
    <row r="6" ht="22.5" customHeight="1" spans="1:8">
      <c r="A6" s="35" t="s">
        <v>4</v>
      </c>
      <c r="B6" s="35" t="s">
        <v>5</v>
      </c>
      <c r="C6" s="35" t="s">
        <v>6</v>
      </c>
      <c r="D6" s="35" t="s">
        <v>7</v>
      </c>
      <c r="E6" s="36" t="s">
        <v>8</v>
      </c>
      <c r="F6" s="36" t="s">
        <v>8</v>
      </c>
      <c r="G6" s="36" t="s">
        <v>8</v>
      </c>
      <c r="H6" s="31"/>
    </row>
    <row r="7" ht="22.5" customHeight="1" spans="1:8">
      <c r="A7" s="35"/>
      <c r="B7" s="35"/>
      <c r="C7" s="35"/>
      <c r="D7" s="35"/>
      <c r="E7" s="36" t="s">
        <v>9</v>
      </c>
      <c r="F7" s="36" t="s">
        <v>10</v>
      </c>
      <c r="G7" s="36" t="s">
        <v>11</v>
      </c>
      <c r="H7" s="31"/>
    </row>
    <row r="8" ht="24" customHeight="1" spans="1:8">
      <c r="A8" s="37">
        <v>1</v>
      </c>
      <c r="B8" s="37" t="s">
        <v>12</v>
      </c>
      <c r="C8" s="38" t="s">
        <v>13</v>
      </c>
      <c r="D8" s="39" t="s">
        <v>14</v>
      </c>
      <c r="E8" s="40">
        <v>0.25</v>
      </c>
      <c r="F8" s="40">
        <v>0.3</v>
      </c>
      <c r="G8" s="40">
        <v>0.35</v>
      </c>
      <c r="H8" s="31"/>
    </row>
    <row r="9" ht="24" customHeight="1" spans="1:8">
      <c r="A9" s="37">
        <v>2</v>
      </c>
      <c r="B9" s="37"/>
      <c r="C9" s="41"/>
      <c r="D9" s="39" t="s">
        <v>15</v>
      </c>
      <c r="E9" s="40">
        <v>0.25</v>
      </c>
      <c r="F9" s="40">
        <v>0.3</v>
      </c>
      <c r="G9" s="40">
        <v>0.35</v>
      </c>
      <c r="H9" s="31"/>
    </row>
    <row r="10" ht="24" customHeight="1" spans="1:8">
      <c r="A10" s="37">
        <v>3</v>
      </c>
      <c r="B10" s="37"/>
      <c r="C10" s="41"/>
      <c r="D10" s="39" t="s">
        <v>16</v>
      </c>
      <c r="E10" s="40">
        <v>0.25</v>
      </c>
      <c r="F10" s="40">
        <v>0.3</v>
      </c>
      <c r="G10" s="40">
        <v>0.35</v>
      </c>
      <c r="H10" s="31"/>
    </row>
    <row r="11" ht="24" customHeight="1" spans="1:8">
      <c r="A11" s="37">
        <v>4</v>
      </c>
      <c r="B11" s="37"/>
      <c r="C11" s="41"/>
      <c r="D11" s="39" t="s">
        <v>17</v>
      </c>
      <c r="E11" s="40">
        <v>0.25</v>
      </c>
      <c r="F11" s="40">
        <v>0.3</v>
      </c>
      <c r="G11" s="40">
        <v>0.35</v>
      </c>
      <c r="H11" s="31"/>
    </row>
    <row r="12" ht="24" customHeight="1" spans="1:8">
      <c r="A12" s="37">
        <v>5</v>
      </c>
      <c r="B12" s="37"/>
      <c r="C12" s="41"/>
      <c r="D12" s="39" t="s">
        <v>18</v>
      </c>
      <c r="E12" s="40">
        <v>0.25</v>
      </c>
      <c r="F12" s="40">
        <v>0.3</v>
      </c>
      <c r="G12" s="40">
        <v>0.35</v>
      </c>
      <c r="H12" s="31"/>
    </row>
    <row r="13" ht="24" customHeight="1" spans="1:8">
      <c r="A13" s="37">
        <v>6</v>
      </c>
      <c r="B13" s="37"/>
      <c r="C13" s="41"/>
      <c r="D13" s="39" t="s">
        <v>19</v>
      </c>
      <c r="E13" s="40">
        <v>0.25</v>
      </c>
      <c r="F13" s="40">
        <v>0.3</v>
      </c>
      <c r="G13" s="40">
        <v>0.35</v>
      </c>
      <c r="H13" s="31"/>
    </row>
    <row r="14" ht="24" customHeight="1" spans="1:8">
      <c r="A14" s="37">
        <v>7</v>
      </c>
      <c r="B14" s="37"/>
      <c r="C14" s="42"/>
      <c r="D14" s="39" t="s">
        <v>20</v>
      </c>
      <c r="E14" s="40">
        <v>0.25</v>
      </c>
      <c r="F14" s="40">
        <v>0.3</v>
      </c>
      <c r="G14" s="40">
        <v>0.35</v>
      </c>
      <c r="H14" s="31"/>
    </row>
    <row r="15" spans="1:8">
      <c r="A15" s="43"/>
      <c r="B15" s="31"/>
      <c r="C15" s="31"/>
      <c r="D15" s="31"/>
      <c r="E15" s="31"/>
      <c r="F15" s="31"/>
      <c r="G15" s="31"/>
      <c r="H15" s="31"/>
    </row>
    <row r="16" ht="17.25" spans="1:8">
      <c r="A16" s="44" t="s">
        <v>21</v>
      </c>
      <c r="B16" s="31"/>
      <c r="C16" s="31"/>
      <c r="D16" s="31"/>
      <c r="E16" s="31"/>
      <c r="F16" s="31"/>
      <c r="G16" s="31"/>
      <c r="H16" s="31"/>
    </row>
    <row r="17" ht="17.25" spans="1:1">
      <c r="A17" s="44" t="s">
        <v>22</v>
      </c>
    </row>
  </sheetData>
  <mergeCells count="7">
    <mergeCell ref="A6:A7"/>
    <mergeCell ref="B6:B7"/>
    <mergeCell ref="B8:B14"/>
    <mergeCell ref="C6:C7"/>
    <mergeCell ref="C8:C14"/>
    <mergeCell ref="D6:D7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workbookViewId="0">
      <selection activeCell="O26" sqref="O26:Q41"/>
    </sheetView>
  </sheetViews>
  <sheetFormatPr defaultColWidth="9" defaultRowHeight="14.25"/>
  <cols>
    <col min="1" max="1" width="5.125" customWidth="1"/>
    <col min="2" max="2" width="3.125" customWidth="1"/>
    <col min="3" max="3" width="5.625" customWidth="1"/>
    <col min="5" max="5" width="21.625" customWidth="1"/>
    <col min="6" max="6" width="4.125" customWidth="1"/>
    <col min="7" max="7" width="4" customWidth="1"/>
    <col min="8" max="8" width="5" customWidth="1"/>
    <col min="9" max="9" width="7" customWidth="1"/>
    <col min="10" max="10" width="5.25" customWidth="1"/>
    <col min="11" max="11" width="6.875" customWidth="1"/>
    <col min="12" max="12" width="5.25" customWidth="1"/>
    <col min="13" max="13" width="6.875" customWidth="1"/>
    <col min="14" max="14" width="4" customWidth="1"/>
    <col min="15" max="15" width="8.5" customWidth="1"/>
    <col min="16" max="16" width="10.375" customWidth="1"/>
    <col min="17" max="17" width="10.625" customWidth="1"/>
  </cols>
  <sheetData>
    <row r="1" ht="30.75" customHeight="1" spans="1:17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0" customHeight="1" spans="1:17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4" spans="1:17">
      <c r="A4" s="3" t="s">
        <v>25</v>
      </c>
      <c r="B4" s="3" t="s">
        <v>6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4" t="s">
        <v>31</v>
      </c>
      <c r="I4" s="4"/>
      <c r="J4" s="4" t="s">
        <v>32</v>
      </c>
      <c r="K4" s="4"/>
      <c r="L4" s="4" t="s">
        <v>33</v>
      </c>
      <c r="M4" s="4"/>
      <c r="N4" s="3" t="s">
        <v>34</v>
      </c>
      <c r="O4" s="3"/>
      <c r="P4" s="3"/>
      <c r="Q4" s="3"/>
    </row>
    <row r="5" ht="28.5" spans="1:17">
      <c r="A5" s="3"/>
      <c r="B5" s="3"/>
      <c r="C5" s="5" t="s">
        <v>35</v>
      </c>
      <c r="D5" s="3"/>
      <c r="E5" s="3"/>
      <c r="F5" s="3" t="s">
        <v>36</v>
      </c>
      <c r="G5" s="3" t="s">
        <v>36</v>
      </c>
      <c r="H5" s="3" t="s">
        <v>37</v>
      </c>
      <c r="I5" s="18" t="s">
        <v>38</v>
      </c>
      <c r="J5" s="3" t="s">
        <v>37</v>
      </c>
      <c r="K5" s="18" t="s">
        <v>38</v>
      </c>
      <c r="L5" s="3" t="s">
        <v>37</v>
      </c>
      <c r="M5" s="18" t="s">
        <v>38</v>
      </c>
      <c r="N5" s="3"/>
      <c r="O5" s="3"/>
      <c r="P5" s="3"/>
      <c r="Q5" s="3"/>
    </row>
    <row r="6" ht="33.75" customHeight="1" spans="1:17">
      <c r="A6" s="6" t="s">
        <v>39</v>
      </c>
      <c r="B6" s="6" t="s">
        <v>13</v>
      </c>
      <c r="C6" s="7">
        <v>5100</v>
      </c>
      <c r="D6" s="7" t="s">
        <v>40</v>
      </c>
      <c r="E6" s="8" t="s">
        <v>41</v>
      </c>
      <c r="F6" s="9" t="s">
        <v>42</v>
      </c>
      <c r="G6" s="10" t="s">
        <v>42</v>
      </c>
      <c r="H6" s="10">
        <v>0.25</v>
      </c>
      <c r="I6" s="19">
        <f t="shared" ref="I6:I25" si="0">C6*0.75</f>
        <v>3825</v>
      </c>
      <c r="J6" s="10">
        <v>0.3</v>
      </c>
      <c r="K6" s="19">
        <f t="shared" ref="K6:K25" si="1">C6*0.7</f>
        <v>3570</v>
      </c>
      <c r="L6" s="10">
        <v>0.35</v>
      </c>
      <c r="M6" s="19">
        <f t="shared" ref="M6:M25" si="2">C6*0.65</f>
        <v>3315</v>
      </c>
      <c r="N6" s="20" t="s">
        <v>43</v>
      </c>
      <c r="O6" s="7"/>
      <c r="P6" s="7"/>
      <c r="Q6" s="7"/>
    </row>
    <row r="7" ht="33.75" spans="1:17">
      <c r="A7" s="11"/>
      <c r="B7" s="11"/>
      <c r="C7" s="7">
        <v>6300</v>
      </c>
      <c r="D7" s="7" t="s">
        <v>44</v>
      </c>
      <c r="E7" s="8" t="s">
        <v>45</v>
      </c>
      <c r="F7" s="9" t="s">
        <v>42</v>
      </c>
      <c r="G7" s="10" t="s">
        <v>42</v>
      </c>
      <c r="H7" s="10">
        <v>0.25</v>
      </c>
      <c r="I7" s="19">
        <f t="shared" si="0"/>
        <v>4725</v>
      </c>
      <c r="J7" s="10">
        <v>0.3</v>
      </c>
      <c r="K7" s="19">
        <f t="shared" si="1"/>
        <v>4410</v>
      </c>
      <c r="L7" s="10">
        <v>0.35</v>
      </c>
      <c r="M7" s="19">
        <f t="shared" si="2"/>
        <v>4095</v>
      </c>
      <c r="N7" s="20" t="s">
        <v>43</v>
      </c>
      <c r="O7" s="7"/>
      <c r="P7" s="7"/>
      <c r="Q7" s="7"/>
    </row>
    <row r="8" ht="43.5" customHeight="1" spans="1:17">
      <c r="A8" s="11"/>
      <c r="B8" s="11"/>
      <c r="C8" s="7">
        <v>8500</v>
      </c>
      <c r="D8" s="7" t="s">
        <v>46</v>
      </c>
      <c r="E8" s="8" t="s">
        <v>47</v>
      </c>
      <c r="F8" s="9" t="s">
        <v>42</v>
      </c>
      <c r="G8" s="10" t="s">
        <v>42</v>
      </c>
      <c r="H8" s="10">
        <v>0.25</v>
      </c>
      <c r="I8" s="19">
        <f t="shared" si="0"/>
        <v>6375</v>
      </c>
      <c r="J8" s="10">
        <v>0.3</v>
      </c>
      <c r="K8" s="19">
        <f t="shared" si="1"/>
        <v>5950</v>
      </c>
      <c r="L8" s="10">
        <v>0.35</v>
      </c>
      <c r="M8" s="19">
        <f t="shared" si="2"/>
        <v>5525</v>
      </c>
      <c r="N8" s="20" t="s">
        <v>43</v>
      </c>
      <c r="O8" s="7"/>
      <c r="P8" s="7"/>
      <c r="Q8" s="7"/>
    </row>
    <row r="9" ht="35.25" customHeight="1" spans="1:17">
      <c r="A9" s="11"/>
      <c r="B9" s="11"/>
      <c r="C9" s="7">
        <v>22500</v>
      </c>
      <c r="D9" s="7" t="s">
        <v>48</v>
      </c>
      <c r="E9" s="7" t="s">
        <v>49</v>
      </c>
      <c r="F9" s="9" t="s">
        <v>42</v>
      </c>
      <c r="G9" s="10" t="s">
        <v>42</v>
      </c>
      <c r="H9" s="10">
        <v>0.25</v>
      </c>
      <c r="I9" s="19">
        <f t="shared" si="0"/>
        <v>16875</v>
      </c>
      <c r="J9" s="10">
        <v>0.3</v>
      </c>
      <c r="K9" s="19">
        <f t="shared" si="1"/>
        <v>15750</v>
      </c>
      <c r="L9" s="10">
        <v>0.35</v>
      </c>
      <c r="M9" s="19">
        <f t="shared" si="2"/>
        <v>14625</v>
      </c>
      <c r="N9" s="20" t="s">
        <v>43</v>
      </c>
      <c r="O9" s="7"/>
      <c r="P9" s="7"/>
      <c r="Q9" s="7"/>
    </row>
    <row r="10" ht="43.5" customHeight="1" spans="1:17">
      <c r="A10" s="11"/>
      <c r="B10" s="11"/>
      <c r="C10" s="7">
        <v>26500</v>
      </c>
      <c r="D10" s="7" t="s">
        <v>50</v>
      </c>
      <c r="E10" s="7" t="s">
        <v>51</v>
      </c>
      <c r="F10" s="9" t="s">
        <v>42</v>
      </c>
      <c r="G10" s="10" t="s">
        <v>42</v>
      </c>
      <c r="H10" s="10">
        <v>0.25</v>
      </c>
      <c r="I10" s="19">
        <f t="shared" si="0"/>
        <v>19875</v>
      </c>
      <c r="J10" s="10">
        <v>0.3</v>
      </c>
      <c r="K10" s="19">
        <f t="shared" si="1"/>
        <v>18550</v>
      </c>
      <c r="L10" s="10">
        <v>0.35</v>
      </c>
      <c r="M10" s="19">
        <f t="shared" si="2"/>
        <v>17225</v>
      </c>
      <c r="N10" s="20" t="s">
        <v>43</v>
      </c>
      <c r="O10" s="7"/>
      <c r="P10" s="7"/>
      <c r="Q10" s="7"/>
    </row>
    <row r="11" ht="42.75" customHeight="1" spans="1:17">
      <c r="A11" s="11"/>
      <c r="B11" s="11"/>
      <c r="C11" s="7">
        <v>29500</v>
      </c>
      <c r="D11" s="7" t="s">
        <v>52</v>
      </c>
      <c r="E11" s="7" t="s">
        <v>53</v>
      </c>
      <c r="F11" s="9" t="s">
        <v>42</v>
      </c>
      <c r="G11" s="10" t="s">
        <v>42</v>
      </c>
      <c r="H11" s="10">
        <v>0.25</v>
      </c>
      <c r="I11" s="19">
        <f t="shared" si="0"/>
        <v>22125</v>
      </c>
      <c r="J11" s="10">
        <v>0.3</v>
      </c>
      <c r="K11" s="19">
        <f t="shared" si="1"/>
        <v>20650</v>
      </c>
      <c r="L11" s="10">
        <v>0.35</v>
      </c>
      <c r="M11" s="19">
        <f t="shared" si="2"/>
        <v>19175</v>
      </c>
      <c r="N11" s="20" t="s">
        <v>43</v>
      </c>
      <c r="O11" s="7"/>
      <c r="P11" s="7"/>
      <c r="Q11" s="7"/>
    </row>
    <row r="12" ht="37.5" customHeight="1" spans="1:17">
      <c r="A12" s="11"/>
      <c r="B12" s="11"/>
      <c r="C12" s="7">
        <v>33500</v>
      </c>
      <c r="D12" s="7" t="s">
        <v>54</v>
      </c>
      <c r="E12" s="7" t="s">
        <v>55</v>
      </c>
      <c r="F12" s="9" t="s">
        <v>42</v>
      </c>
      <c r="G12" s="10" t="s">
        <v>42</v>
      </c>
      <c r="H12" s="10">
        <v>0.25</v>
      </c>
      <c r="I12" s="19">
        <f t="shared" si="0"/>
        <v>25125</v>
      </c>
      <c r="J12" s="10">
        <v>0.3</v>
      </c>
      <c r="K12" s="19">
        <f t="shared" si="1"/>
        <v>23450</v>
      </c>
      <c r="L12" s="10">
        <v>0.35</v>
      </c>
      <c r="M12" s="19">
        <f t="shared" si="2"/>
        <v>21775</v>
      </c>
      <c r="N12" s="20" t="s">
        <v>43</v>
      </c>
      <c r="O12" s="7"/>
      <c r="P12" s="7"/>
      <c r="Q12" s="7"/>
    </row>
    <row r="13" ht="33.75" spans="1:17">
      <c r="A13" s="11"/>
      <c r="B13" s="11"/>
      <c r="C13" s="7">
        <v>29500</v>
      </c>
      <c r="D13" s="7" t="s">
        <v>56</v>
      </c>
      <c r="E13" s="7" t="s">
        <v>57</v>
      </c>
      <c r="F13" s="9" t="s">
        <v>42</v>
      </c>
      <c r="G13" s="10" t="s">
        <v>42</v>
      </c>
      <c r="H13" s="10">
        <v>0.25</v>
      </c>
      <c r="I13" s="19">
        <f t="shared" si="0"/>
        <v>22125</v>
      </c>
      <c r="J13" s="10">
        <v>0.3</v>
      </c>
      <c r="K13" s="19">
        <f t="shared" si="1"/>
        <v>20650</v>
      </c>
      <c r="L13" s="10">
        <v>0.35</v>
      </c>
      <c r="M13" s="19">
        <f t="shared" si="2"/>
        <v>19175</v>
      </c>
      <c r="N13" s="20" t="s">
        <v>43</v>
      </c>
      <c r="O13" s="7"/>
      <c r="P13" s="7"/>
      <c r="Q13" s="7"/>
    </row>
    <row r="14" ht="42" customHeight="1" spans="1:17">
      <c r="A14" s="11"/>
      <c r="B14" s="11"/>
      <c r="C14" s="7">
        <v>65800</v>
      </c>
      <c r="D14" s="7" t="s">
        <v>58</v>
      </c>
      <c r="E14" s="7" t="s">
        <v>59</v>
      </c>
      <c r="F14" s="9" t="s">
        <v>42</v>
      </c>
      <c r="G14" s="10" t="s">
        <v>42</v>
      </c>
      <c r="H14" s="10">
        <v>0.25</v>
      </c>
      <c r="I14" s="19">
        <f t="shared" si="0"/>
        <v>49350</v>
      </c>
      <c r="J14" s="10">
        <v>0.3</v>
      </c>
      <c r="K14" s="19">
        <f t="shared" si="1"/>
        <v>46060</v>
      </c>
      <c r="L14" s="10">
        <v>0.35</v>
      </c>
      <c r="M14" s="19">
        <f t="shared" si="2"/>
        <v>42770</v>
      </c>
      <c r="N14" s="20" t="s">
        <v>43</v>
      </c>
      <c r="O14" s="7"/>
      <c r="P14" s="7"/>
      <c r="Q14" s="7"/>
    </row>
    <row r="15" ht="46.5" customHeight="1" spans="1:17">
      <c r="A15" s="11"/>
      <c r="B15" s="11"/>
      <c r="C15" s="7">
        <v>75800</v>
      </c>
      <c r="D15" s="7" t="s">
        <v>60</v>
      </c>
      <c r="E15" s="7" t="s">
        <v>61</v>
      </c>
      <c r="F15" s="9" t="s">
        <v>42</v>
      </c>
      <c r="G15" s="10" t="s">
        <v>42</v>
      </c>
      <c r="H15" s="10">
        <v>0.25</v>
      </c>
      <c r="I15" s="19">
        <f t="shared" si="0"/>
        <v>56850</v>
      </c>
      <c r="J15" s="10">
        <v>0.3</v>
      </c>
      <c r="K15" s="19">
        <f t="shared" si="1"/>
        <v>53060</v>
      </c>
      <c r="L15" s="10">
        <v>0.35</v>
      </c>
      <c r="M15" s="19">
        <f t="shared" si="2"/>
        <v>49270</v>
      </c>
      <c r="N15" s="20" t="s">
        <v>43</v>
      </c>
      <c r="O15" s="7"/>
      <c r="P15" s="7"/>
      <c r="Q15" s="7"/>
    </row>
    <row r="16" ht="39" customHeight="1" spans="1:17">
      <c r="A16" s="11"/>
      <c r="B16" s="11"/>
      <c r="C16" s="7">
        <v>72500</v>
      </c>
      <c r="D16" s="7" t="s">
        <v>62</v>
      </c>
      <c r="E16" s="7" t="s">
        <v>59</v>
      </c>
      <c r="F16" s="9" t="s">
        <v>42</v>
      </c>
      <c r="G16" s="10" t="s">
        <v>42</v>
      </c>
      <c r="H16" s="10">
        <v>0.25</v>
      </c>
      <c r="I16" s="19">
        <f t="shared" si="0"/>
        <v>54375</v>
      </c>
      <c r="J16" s="10">
        <v>0.3</v>
      </c>
      <c r="K16" s="19">
        <f t="shared" si="1"/>
        <v>50750</v>
      </c>
      <c r="L16" s="10">
        <v>0.35</v>
      </c>
      <c r="M16" s="19">
        <f t="shared" si="2"/>
        <v>47125</v>
      </c>
      <c r="N16" s="20" t="s">
        <v>43</v>
      </c>
      <c r="O16" s="7"/>
      <c r="P16" s="7"/>
      <c r="Q16" s="7"/>
    </row>
    <row r="17" ht="33.75" spans="1:17">
      <c r="A17" s="11"/>
      <c r="B17" s="11"/>
      <c r="C17" s="7">
        <v>10800</v>
      </c>
      <c r="D17" s="7" t="s">
        <v>63</v>
      </c>
      <c r="E17" s="12" t="s">
        <v>64</v>
      </c>
      <c r="F17" s="9" t="s">
        <v>42</v>
      </c>
      <c r="G17" s="10" t="s">
        <v>42</v>
      </c>
      <c r="H17" s="10">
        <v>0.25</v>
      </c>
      <c r="I17" s="19">
        <f t="shared" si="0"/>
        <v>8100</v>
      </c>
      <c r="J17" s="10">
        <v>0.3</v>
      </c>
      <c r="K17" s="19">
        <f t="shared" si="1"/>
        <v>7560</v>
      </c>
      <c r="L17" s="10">
        <v>0.35</v>
      </c>
      <c r="M17" s="19">
        <f t="shared" si="2"/>
        <v>7020</v>
      </c>
      <c r="N17" s="20" t="s">
        <v>43</v>
      </c>
      <c r="O17" s="7"/>
      <c r="P17" s="7"/>
      <c r="Q17" s="7"/>
    </row>
    <row r="18" ht="33.75" spans="1:17">
      <c r="A18" s="11"/>
      <c r="B18" s="11"/>
      <c r="C18" s="7">
        <v>38500</v>
      </c>
      <c r="D18" s="7" t="s">
        <v>65</v>
      </c>
      <c r="E18" s="12" t="s">
        <v>66</v>
      </c>
      <c r="F18" s="9" t="s">
        <v>42</v>
      </c>
      <c r="G18" s="10" t="s">
        <v>42</v>
      </c>
      <c r="H18" s="10">
        <v>0.25</v>
      </c>
      <c r="I18" s="19">
        <f t="shared" si="0"/>
        <v>28875</v>
      </c>
      <c r="J18" s="10">
        <v>0.3</v>
      </c>
      <c r="K18" s="19">
        <f t="shared" si="1"/>
        <v>26950</v>
      </c>
      <c r="L18" s="10">
        <v>0.35</v>
      </c>
      <c r="M18" s="19">
        <f t="shared" si="2"/>
        <v>25025</v>
      </c>
      <c r="N18" s="20" t="s">
        <v>43</v>
      </c>
      <c r="O18" s="7"/>
      <c r="P18" s="7"/>
      <c r="Q18" s="7"/>
    </row>
    <row r="19" ht="33.75" spans="1:17">
      <c r="A19" s="11"/>
      <c r="B19" s="11"/>
      <c r="C19" s="7">
        <v>31500</v>
      </c>
      <c r="D19" s="7" t="s">
        <v>67</v>
      </c>
      <c r="E19" s="12" t="s">
        <v>68</v>
      </c>
      <c r="F19" s="9" t="s">
        <v>42</v>
      </c>
      <c r="G19" s="10" t="s">
        <v>42</v>
      </c>
      <c r="H19" s="10">
        <v>0.25</v>
      </c>
      <c r="I19" s="19">
        <f t="shared" si="0"/>
        <v>23625</v>
      </c>
      <c r="J19" s="10">
        <v>0.3</v>
      </c>
      <c r="K19" s="19">
        <f t="shared" si="1"/>
        <v>22050</v>
      </c>
      <c r="L19" s="10">
        <v>0.35</v>
      </c>
      <c r="M19" s="19">
        <f t="shared" si="2"/>
        <v>20475</v>
      </c>
      <c r="N19" s="20" t="s">
        <v>43</v>
      </c>
      <c r="O19" s="7"/>
      <c r="P19" s="7"/>
      <c r="Q19" s="7"/>
    </row>
    <row r="20" ht="33.75" spans="1:17">
      <c r="A20" s="11"/>
      <c r="B20" s="11"/>
      <c r="C20" s="7">
        <v>26500</v>
      </c>
      <c r="D20" s="7" t="s">
        <v>69</v>
      </c>
      <c r="E20" s="12" t="s">
        <v>70</v>
      </c>
      <c r="F20" s="9" t="s">
        <v>42</v>
      </c>
      <c r="G20" s="10" t="s">
        <v>42</v>
      </c>
      <c r="H20" s="10">
        <v>0.25</v>
      </c>
      <c r="I20" s="19">
        <f t="shared" si="0"/>
        <v>19875</v>
      </c>
      <c r="J20" s="10">
        <v>0.3</v>
      </c>
      <c r="K20" s="19">
        <f t="shared" si="1"/>
        <v>18550</v>
      </c>
      <c r="L20" s="10">
        <v>0.35</v>
      </c>
      <c r="M20" s="19">
        <f t="shared" si="2"/>
        <v>17225</v>
      </c>
      <c r="N20" s="20" t="s">
        <v>43</v>
      </c>
      <c r="O20" s="7"/>
      <c r="P20" s="7"/>
      <c r="Q20" s="7"/>
    </row>
    <row r="21" ht="45" spans="1:17">
      <c r="A21" s="11"/>
      <c r="B21" s="11"/>
      <c r="C21" s="7">
        <v>19800</v>
      </c>
      <c r="D21" s="7" t="s">
        <v>71</v>
      </c>
      <c r="E21" s="12" t="s">
        <v>72</v>
      </c>
      <c r="F21" s="9" t="s">
        <v>42</v>
      </c>
      <c r="G21" s="10" t="s">
        <v>42</v>
      </c>
      <c r="H21" s="10">
        <v>0.25</v>
      </c>
      <c r="I21" s="19">
        <f t="shared" si="0"/>
        <v>14850</v>
      </c>
      <c r="J21" s="10">
        <v>0.3</v>
      </c>
      <c r="K21" s="19">
        <f t="shared" si="1"/>
        <v>13860</v>
      </c>
      <c r="L21" s="10">
        <v>0.35</v>
      </c>
      <c r="M21" s="19">
        <f t="shared" si="2"/>
        <v>12870</v>
      </c>
      <c r="N21" s="20" t="s">
        <v>43</v>
      </c>
      <c r="O21" s="7"/>
      <c r="P21" s="7"/>
      <c r="Q21" s="7"/>
    </row>
    <row r="22" ht="45" spans="1:17">
      <c r="A22" s="11"/>
      <c r="B22" s="11"/>
      <c r="C22" s="7">
        <v>18500</v>
      </c>
      <c r="D22" s="7" t="s">
        <v>73</v>
      </c>
      <c r="E22" s="12" t="s">
        <v>74</v>
      </c>
      <c r="F22" s="9" t="s">
        <v>42</v>
      </c>
      <c r="G22" s="10" t="s">
        <v>42</v>
      </c>
      <c r="H22" s="10">
        <v>0.25</v>
      </c>
      <c r="I22" s="19">
        <f t="shared" si="0"/>
        <v>13875</v>
      </c>
      <c r="J22" s="10">
        <v>0.3</v>
      </c>
      <c r="K22" s="19">
        <f t="shared" si="1"/>
        <v>12950</v>
      </c>
      <c r="L22" s="10">
        <v>0.35</v>
      </c>
      <c r="M22" s="19">
        <f t="shared" si="2"/>
        <v>12025</v>
      </c>
      <c r="N22" s="20" t="s">
        <v>43</v>
      </c>
      <c r="O22" s="7"/>
      <c r="P22" s="7"/>
      <c r="Q22" s="7"/>
    </row>
    <row r="23" ht="33.75" spans="1:17">
      <c r="A23" s="11"/>
      <c r="B23" s="11"/>
      <c r="C23" s="7">
        <v>26500</v>
      </c>
      <c r="D23" s="7" t="s">
        <v>75</v>
      </c>
      <c r="E23" s="12" t="s">
        <v>76</v>
      </c>
      <c r="F23" s="9" t="s">
        <v>42</v>
      </c>
      <c r="G23" s="10" t="s">
        <v>42</v>
      </c>
      <c r="H23" s="10">
        <v>0.25</v>
      </c>
      <c r="I23" s="19">
        <f t="shared" si="0"/>
        <v>19875</v>
      </c>
      <c r="J23" s="10">
        <v>0.3</v>
      </c>
      <c r="K23" s="19">
        <f t="shared" si="1"/>
        <v>18550</v>
      </c>
      <c r="L23" s="10">
        <v>0.35</v>
      </c>
      <c r="M23" s="19">
        <f t="shared" si="2"/>
        <v>17225</v>
      </c>
      <c r="N23" s="20" t="s">
        <v>43</v>
      </c>
      <c r="O23" s="7"/>
      <c r="P23" s="7"/>
      <c r="Q23" s="7"/>
    </row>
    <row r="24" ht="33.75" spans="1:17">
      <c r="A24" s="11"/>
      <c r="B24" s="11"/>
      <c r="C24" s="7">
        <v>98000</v>
      </c>
      <c r="D24" s="7" t="s">
        <v>77</v>
      </c>
      <c r="E24" s="12" t="s">
        <v>78</v>
      </c>
      <c r="F24" s="9" t="s">
        <v>42</v>
      </c>
      <c r="G24" s="10" t="s">
        <v>42</v>
      </c>
      <c r="H24" s="10">
        <v>0.25</v>
      </c>
      <c r="I24" s="19">
        <f t="shared" si="0"/>
        <v>73500</v>
      </c>
      <c r="J24" s="10">
        <v>0.3</v>
      </c>
      <c r="K24" s="19">
        <f t="shared" si="1"/>
        <v>68600</v>
      </c>
      <c r="L24" s="10">
        <v>0.35</v>
      </c>
      <c r="M24" s="19">
        <f t="shared" si="2"/>
        <v>63700</v>
      </c>
      <c r="N24" s="20" t="s">
        <v>43</v>
      </c>
      <c r="O24" s="7"/>
      <c r="P24" s="7"/>
      <c r="Q24" s="7"/>
    </row>
    <row r="25" ht="33.75" spans="1:17">
      <c r="A25" s="11"/>
      <c r="B25" s="11"/>
      <c r="C25" s="7">
        <v>14800</v>
      </c>
      <c r="D25" s="7" t="s">
        <v>79</v>
      </c>
      <c r="E25" s="12" t="s">
        <v>80</v>
      </c>
      <c r="F25" s="9" t="s">
        <v>42</v>
      </c>
      <c r="G25" s="10" t="s">
        <v>42</v>
      </c>
      <c r="H25" s="10">
        <v>0.25</v>
      </c>
      <c r="I25" s="19">
        <f t="shared" si="0"/>
        <v>11100</v>
      </c>
      <c r="J25" s="10">
        <v>0.3</v>
      </c>
      <c r="K25" s="19">
        <f t="shared" si="1"/>
        <v>10360</v>
      </c>
      <c r="L25" s="10">
        <v>0.35</v>
      </c>
      <c r="M25" s="19">
        <f t="shared" si="2"/>
        <v>9620</v>
      </c>
      <c r="N25" s="20" t="s">
        <v>43</v>
      </c>
      <c r="O25" s="7"/>
      <c r="P25" s="7"/>
      <c r="Q25" s="7"/>
    </row>
    <row r="26" ht="42.75" customHeight="1" spans="1:17">
      <c r="A26" s="11"/>
      <c r="B26" s="11"/>
      <c r="C26" s="12">
        <v>13500</v>
      </c>
      <c r="D26" s="12" t="s">
        <v>81</v>
      </c>
      <c r="E26" s="12" t="s">
        <v>82</v>
      </c>
      <c r="F26" s="9" t="s">
        <v>42</v>
      </c>
      <c r="G26" s="10" t="s">
        <v>42</v>
      </c>
      <c r="H26" s="13">
        <v>0.25</v>
      </c>
      <c r="I26" s="21">
        <f t="shared" ref="I26:I35" si="3">C26*0.75</f>
        <v>10125</v>
      </c>
      <c r="J26" s="13">
        <v>0.3</v>
      </c>
      <c r="K26" s="21">
        <f t="shared" ref="K26:K35" si="4">C26*0.7</f>
        <v>9450</v>
      </c>
      <c r="L26" s="13">
        <v>0.35</v>
      </c>
      <c r="M26" s="21">
        <f t="shared" ref="M26:M35" si="5">C26*0.65</f>
        <v>8775</v>
      </c>
      <c r="N26" s="20" t="s">
        <v>43</v>
      </c>
      <c r="O26" s="22"/>
      <c r="P26" s="22"/>
      <c r="Q26" s="24"/>
    </row>
    <row r="27" ht="33.75" spans="1:17">
      <c r="A27" s="11"/>
      <c r="B27" s="11"/>
      <c r="C27" s="12">
        <v>8600</v>
      </c>
      <c r="D27" s="12" t="s">
        <v>83</v>
      </c>
      <c r="E27" s="12" t="s">
        <v>84</v>
      </c>
      <c r="F27" s="9" t="s">
        <v>42</v>
      </c>
      <c r="G27" s="10" t="s">
        <v>42</v>
      </c>
      <c r="H27" s="13">
        <v>0.25</v>
      </c>
      <c r="I27" s="21">
        <f t="shared" si="3"/>
        <v>6450</v>
      </c>
      <c r="J27" s="13">
        <v>0.3</v>
      </c>
      <c r="K27" s="21">
        <f t="shared" si="4"/>
        <v>6020</v>
      </c>
      <c r="L27" s="13">
        <v>0.35</v>
      </c>
      <c r="M27" s="21">
        <f t="shared" si="5"/>
        <v>5590</v>
      </c>
      <c r="N27" s="20" t="s">
        <v>43</v>
      </c>
      <c r="O27" s="22"/>
      <c r="P27" s="22"/>
      <c r="Q27" s="24"/>
    </row>
    <row r="28" ht="33.75" spans="1:17">
      <c r="A28" s="11"/>
      <c r="B28" s="11"/>
      <c r="C28" s="12">
        <v>9999</v>
      </c>
      <c r="D28" s="12" t="s">
        <v>85</v>
      </c>
      <c r="E28" s="12" t="s">
        <v>86</v>
      </c>
      <c r="F28" s="9" t="s">
        <v>42</v>
      </c>
      <c r="G28" s="10" t="s">
        <v>42</v>
      </c>
      <c r="H28" s="13">
        <v>0.25</v>
      </c>
      <c r="I28" s="21">
        <f t="shared" si="3"/>
        <v>7499.25</v>
      </c>
      <c r="J28" s="13">
        <v>0.3</v>
      </c>
      <c r="K28" s="21">
        <f t="shared" si="4"/>
        <v>6999.3</v>
      </c>
      <c r="L28" s="13">
        <v>0.35</v>
      </c>
      <c r="M28" s="21">
        <f t="shared" si="5"/>
        <v>6499.35</v>
      </c>
      <c r="N28" s="20" t="s">
        <v>43</v>
      </c>
      <c r="O28" s="22"/>
      <c r="P28" s="22"/>
      <c r="Q28" s="24"/>
    </row>
    <row r="29" ht="33.75" spans="1:17">
      <c r="A29" s="11"/>
      <c r="B29" s="11"/>
      <c r="C29" s="12">
        <v>9999</v>
      </c>
      <c r="D29" s="12" t="s">
        <v>87</v>
      </c>
      <c r="E29" s="12" t="s">
        <v>88</v>
      </c>
      <c r="F29" s="9" t="s">
        <v>42</v>
      </c>
      <c r="G29" s="10" t="s">
        <v>42</v>
      </c>
      <c r="H29" s="13">
        <v>0.25</v>
      </c>
      <c r="I29" s="21">
        <f t="shared" si="3"/>
        <v>7499.25</v>
      </c>
      <c r="J29" s="13">
        <v>0.3</v>
      </c>
      <c r="K29" s="21">
        <f t="shared" si="4"/>
        <v>6999.3</v>
      </c>
      <c r="L29" s="13">
        <v>0.35</v>
      </c>
      <c r="M29" s="21">
        <f t="shared" si="5"/>
        <v>6499.35</v>
      </c>
      <c r="N29" s="20" t="s">
        <v>43</v>
      </c>
      <c r="O29" s="22"/>
      <c r="P29" s="22"/>
      <c r="Q29" s="24"/>
    </row>
    <row r="30" ht="33.75" spans="1:17">
      <c r="A30" s="11"/>
      <c r="B30" s="11"/>
      <c r="C30" s="12">
        <v>13999</v>
      </c>
      <c r="D30" s="12" t="s">
        <v>89</v>
      </c>
      <c r="E30" s="12" t="s">
        <v>90</v>
      </c>
      <c r="F30" s="9" t="s">
        <v>42</v>
      </c>
      <c r="G30" s="10" t="s">
        <v>42</v>
      </c>
      <c r="H30" s="13">
        <v>0.25</v>
      </c>
      <c r="I30" s="21">
        <f t="shared" si="3"/>
        <v>10499.25</v>
      </c>
      <c r="J30" s="13">
        <v>0.3</v>
      </c>
      <c r="K30" s="21">
        <f t="shared" si="4"/>
        <v>9799.3</v>
      </c>
      <c r="L30" s="13">
        <v>0.35</v>
      </c>
      <c r="M30" s="21">
        <f t="shared" si="5"/>
        <v>9099.35</v>
      </c>
      <c r="N30" s="20" t="s">
        <v>43</v>
      </c>
      <c r="O30" s="22"/>
      <c r="P30" s="22"/>
      <c r="Q30" s="24"/>
    </row>
    <row r="31" ht="33.75" spans="1:17">
      <c r="A31" s="11"/>
      <c r="B31" s="11"/>
      <c r="C31" s="12">
        <v>19800</v>
      </c>
      <c r="D31" s="12" t="s">
        <v>91</v>
      </c>
      <c r="E31" s="12" t="s">
        <v>92</v>
      </c>
      <c r="F31" s="9" t="s">
        <v>42</v>
      </c>
      <c r="G31" s="10" t="s">
        <v>42</v>
      </c>
      <c r="H31" s="13">
        <v>0.25</v>
      </c>
      <c r="I31" s="21">
        <f t="shared" si="3"/>
        <v>14850</v>
      </c>
      <c r="J31" s="13">
        <v>0.3</v>
      </c>
      <c r="K31" s="21">
        <f t="shared" si="4"/>
        <v>13860</v>
      </c>
      <c r="L31" s="13">
        <v>0.35</v>
      </c>
      <c r="M31" s="21">
        <f t="shared" si="5"/>
        <v>12870</v>
      </c>
      <c r="N31" s="20" t="s">
        <v>43</v>
      </c>
      <c r="O31" s="22"/>
      <c r="P31" s="22"/>
      <c r="Q31" s="24"/>
    </row>
    <row r="32" ht="33.75" spans="1:17">
      <c r="A32" s="11"/>
      <c r="B32" s="11"/>
      <c r="C32" s="12">
        <v>22800</v>
      </c>
      <c r="D32" s="12" t="s">
        <v>93</v>
      </c>
      <c r="E32" s="12" t="s">
        <v>94</v>
      </c>
      <c r="F32" s="9" t="s">
        <v>42</v>
      </c>
      <c r="G32" s="13" t="s">
        <v>42</v>
      </c>
      <c r="H32" s="13">
        <v>0.25</v>
      </c>
      <c r="I32" s="21">
        <f t="shared" si="3"/>
        <v>17100</v>
      </c>
      <c r="J32" s="13">
        <v>0.3</v>
      </c>
      <c r="K32" s="21">
        <f t="shared" si="4"/>
        <v>15960</v>
      </c>
      <c r="L32" s="13">
        <v>0.35</v>
      </c>
      <c r="M32" s="21">
        <f t="shared" si="5"/>
        <v>14820</v>
      </c>
      <c r="N32" s="20" t="s">
        <v>43</v>
      </c>
      <c r="O32" s="22"/>
      <c r="P32" s="22"/>
      <c r="Q32" s="24"/>
    </row>
    <row r="33" ht="33.75" spans="1:17">
      <c r="A33" s="11"/>
      <c r="B33" s="11"/>
      <c r="C33" s="12">
        <v>35900</v>
      </c>
      <c r="D33" s="12" t="s">
        <v>95</v>
      </c>
      <c r="E33" s="12" t="s">
        <v>90</v>
      </c>
      <c r="F33" s="9" t="s">
        <v>42</v>
      </c>
      <c r="G33" s="13" t="s">
        <v>42</v>
      </c>
      <c r="H33" s="13">
        <v>0.25</v>
      </c>
      <c r="I33" s="21">
        <f t="shared" si="3"/>
        <v>26925</v>
      </c>
      <c r="J33" s="13">
        <v>0.3</v>
      </c>
      <c r="K33" s="21">
        <f t="shared" si="4"/>
        <v>25130</v>
      </c>
      <c r="L33" s="13">
        <v>0.35</v>
      </c>
      <c r="M33" s="21">
        <f t="shared" si="5"/>
        <v>23335</v>
      </c>
      <c r="N33" s="20" t="s">
        <v>43</v>
      </c>
      <c r="O33" s="22"/>
      <c r="P33" s="22"/>
      <c r="Q33" s="24"/>
    </row>
    <row r="34" ht="33.75" spans="1:17">
      <c r="A34" s="11"/>
      <c r="B34" s="11"/>
      <c r="C34" s="12">
        <v>58000</v>
      </c>
      <c r="D34" s="12" t="s">
        <v>96</v>
      </c>
      <c r="E34" s="12" t="s">
        <v>97</v>
      </c>
      <c r="F34" s="9" t="s">
        <v>42</v>
      </c>
      <c r="G34" s="13" t="s">
        <v>42</v>
      </c>
      <c r="H34" s="13">
        <v>0.25</v>
      </c>
      <c r="I34" s="21">
        <f t="shared" si="3"/>
        <v>43500</v>
      </c>
      <c r="J34" s="13">
        <v>0.3</v>
      </c>
      <c r="K34" s="21">
        <f t="shared" si="4"/>
        <v>40600</v>
      </c>
      <c r="L34" s="13">
        <v>0.35</v>
      </c>
      <c r="M34" s="21">
        <f t="shared" si="5"/>
        <v>37700</v>
      </c>
      <c r="N34" s="20" t="s">
        <v>43</v>
      </c>
      <c r="O34" s="22"/>
      <c r="P34" s="22"/>
      <c r="Q34" s="24"/>
    </row>
    <row r="35" ht="33.75" spans="1:17">
      <c r="A35" s="11"/>
      <c r="B35" s="11"/>
      <c r="C35" s="12">
        <v>58000</v>
      </c>
      <c r="D35" s="12" t="s">
        <v>98</v>
      </c>
      <c r="E35" s="12" t="s">
        <v>97</v>
      </c>
      <c r="F35" s="9" t="s">
        <v>42</v>
      </c>
      <c r="G35" s="13" t="s">
        <v>42</v>
      </c>
      <c r="H35" s="13">
        <v>0.25</v>
      </c>
      <c r="I35" s="21">
        <f t="shared" si="3"/>
        <v>43500</v>
      </c>
      <c r="J35" s="13">
        <v>0.3</v>
      </c>
      <c r="K35" s="21">
        <f t="shared" si="4"/>
        <v>40600</v>
      </c>
      <c r="L35" s="13">
        <v>0.35</v>
      </c>
      <c r="M35" s="21">
        <f t="shared" si="5"/>
        <v>37700</v>
      </c>
      <c r="N35" s="20" t="s">
        <v>43</v>
      </c>
      <c r="O35" s="22"/>
      <c r="P35" s="22"/>
      <c r="Q35" s="24"/>
    </row>
    <row r="36" ht="33.75" spans="1:17">
      <c r="A36" s="11"/>
      <c r="B36" s="11"/>
      <c r="C36" s="12">
        <v>98000</v>
      </c>
      <c r="D36" s="12" t="s">
        <v>99</v>
      </c>
      <c r="E36" s="12" t="s">
        <v>100</v>
      </c>
      <c r="F36" s="9" t="s">
        <v>42</v>
      </c>
      <c r="G36" s="13" t="s">
        <v>42</v>
      </c>
      <c r="H36" s="13">
        <v>0.25</v>
      </c>
      <c r="I36" s="21">
        <f t="shared" ref="I36:I79" si="6">C36*0.75</f>
        <v>73500</v>
      </c>
      <c r="J36" s="13">
        <v>0.3</v>
      </c>
      <c r="K36" s="21">
        <f t="shared" ref="K36:K79" si="7">C36*0.7</f>
        <v>68600</v>
      </c>
      <c r="L36" s="13">
        <v>0.35</v>
      </c>
      <c r="M36" s="21">
        <f t="shared" ref="M36:M79" si="8">C36*0.65</f>
        <v>63700</v>
      </c>
      <c r="N36" s="20" t="s">
        <v>43</v>
      </c>
      <c r="O36" s="22"/>
      <c r="P36" s="22"/>
      <c r="Q36" s="24"/>
    </row>
    <row r="37" ht="33.75" spans="1:17">
      <c r="A37" s="11"/>
      <c r="B37" s="11"/>
      <c r="C37" s="12">
        <v>98000</v>
      </c>
      <c r="D37" s="12" t="s">
        <v>101</v>
      </c>
      <c r="E37" s="12" t="s">
        <v>102</v>
      </c>
      <c r="F37" s="9" t="s">
        <v>42</v>
      </c>
      <c r="G37" s="13" t="s">
        <v>42</v>
      </c>
      <c r="H37" s="13">
        <v>0.25</v>
      </c>
      <c r="I37" s="21">
        <f t="shared" si="6"/>
        <v>73500</v>
      </c>
      <c r="J37" s="13">
        <v>0.3</v>
      </c>
      <c r="K37" s="21">
        <f t="shared" si="7"/>
        <v>68600</v>
      </c>
      <c r="L37" s="13">
        <v>0.35</v>
      </c>
      <c r="M37" s="21">
        <f t="shared" si="8"/>
        <v>63700</v>
      </c>
      <c r="N37" s="20" t="s">
        <v>43</v>
      </c>
      <c r="O37" s="22"/>
      <c r="P37" s="22"/>
      <c r="Q37" s="24"/>
    </row>
    <row r="38" ht="33.75" spans="1:17">
      <c r="A38" s="11"/>
      <c r="B38" s="11"/>
      <c r="C38" s="12">
        <v>138000</v>
      </c>
      <c r="D38" s="12" t="s">
        <v>103</v>
      </c>
      <c r="E38" s="12" t="s">
        <v>104</v>
      </c>
      <c r="F38" s="14" t="s">
        <v>42</v>
      </c>
      <c r="G38" s="13" t="s">
        <v>42</v>
      </c>
      <c r="H38" s="13">
        <v>0.25</v>
      </c>
      <c r="I38" s="21">
        <f t="shared" si="6"/>
        <v>103500</v>
      </c>
      <c r="J38" s="13">
        <v>0.3</v>
      </c>
      <c r="K38" s="21">
        <f t="shared" si="7"/>
        <v>96600</v>
      </c>
      <c r="L38" s="13">
        <v>0.35</v>
      </c>
      <c r="M38" s="21">
        <f t="shared" si="8"/>
        <v>89700</v>
      </c>
      <c r="N38" s="20" t="s">
        <v>43</v>
      </c>
      <c r="O38" s="22"/>
      <c r="P38" s="22"/>
      <c r="Q38" s="24"/>
    </row>
    <row r="39" ht="33.75" spans="1:17">
      <c r="A39" s="11"/>
      <c r="B39" s="11"/>
      <c r="C39" s="12">
        <v>138000</v>
      </c>
      <c r="D39" s="12" t="s">
        <v>105</v>
      </c>
      <c r="E39" s="12" t="s">
        <v>106</v>
      </c>
      <c r="F39" s="14" t="s">
        <v>42</v>
      </c>
      <c r="G39" s="13" t="s">
        <v>42</v>
      </c>
      <c r="H39" s="13">
        <v>0.25</v>
      </c>
      <c r="I39" s="21">
        <f t="shared" si="6"/>
        <v>103500</v>
      </c>
      <c r="J39" s="13">
        <v>0.3</v>
      </c>
      <c r="K39" s="21">
        <f t="shared" si="7"/>
        <v>96600</v>
      </c>
      <c r="L39" s="13">
        <v>0.35</v>
      </c>
      <c r="M39" s="21">
        <f t="shared" si="8"/>
        <v>89700</v>
      </c>
      <c r="N39" s="20" t="s">
        <v>43</v>
      </c>
      <c r="O39" s="22"/>
      <c r="P39" s="22"/>
      <c r="Q39" s="24"/>
    </row>
    <row r="40" ht="33.75" spans="1:17">
      <c r="A40" s="11"/>
      <c r="B40" s="11"/>
      <c r="C40" s="12">
        <v>158000</v>
      </c>
      <c r="D40" s="12" t="s">
        <v>107</v>
      </c>
      <c r="E40" s="12" t="s">
        <v>108</v>
      </c>
      <c r="F40" s="14" t="s">
        <v>42</v>
      </c>
      <c r="G40" s="13" t="s">
        <v>42</v>
      </c>
      <c r="H40" s="13">
        <v>0.25</v>
      </c>
      <c r="I40" s="21">
        <f t="shared" si="6"/>
        <v>118500</v>
      </c>
      <c r="J40" s="13">
        <v>0.3</v>
      </c>
      <c r="K40" s="21">
        <f t="shared" si="7"/>
        <v>110600</v>
      </c>
      <c r="L40" s="13">
        <v>0.35</v>
      </c>
      <c r="M40" s="21">
        <f t="shared" si="8"/>
        <v>102700</v>
      </c>
      <c r="N40" s="20" t="s">
        <v>43</v>
      </c>
      <c r="O40" s="22"/>
      <c r="P40" s="22"/>
      <c r="Q40" s="24"/>
    </row>
    <row r="41" ht="33.75" spans="1:17">
      <c r="A41" s="11"/>
      <c r="B41" s="11"/>
      <c r="C41" s="12">
        <v>188000</v>
      </c>
      <c r="D41" s="12" t="s">
        <v>109</v>
      </c>
      <c r="E41" s="12" t="s">
        <v>110</v>
      </c>
      <c r="F41" s="14" t="s">
        <v>42</v>
      </c>
      <c r="G41" s="13" t="s">
        <v>42</v>
      </c>
      <c r="H41" s="13">
        <v>0.25</v>
      </c>
      <c r="I41" s="21">
        <f t="shared" si="6"/>
        <v>141000</v>
      </c>
      <c r="J41" s="13">
        <v>0.3</v>
      </c>
      <c r="K41" s="21">
        <f t="shared" si="7"/>
        <v>131600</v>
      </c>
      <c r="L41" s="13">
        <v>0.35</v>
      </c>
      <c r="M41" s="21">
        <f t="shared" si="8"/>
        <v>122200</v>
      </c>
      <c r="N41" s="20" t="s">
        <v>43</v>
      </c>
      <c r="O41" s="22"/>
      <c r="P41" s="22"/>
      <c r="Q41" s="24"/>
    </row>
    <row r="42" ht="22.5" spans="1:17">
      <c r="A42" s="11"/>
      <c r="B42" s="11"/>
      <c r="C42" s="12">
        <v>11000</v>
      </c>
      <c r="D42" s="12" t="s">
        <v>111</v>
      </c>
      <c r="E42" s="12" t="s">
        <v>112</v>
      </c>
      <c r="F42" s="14" t="s">
        <v>42</v>
      </c>
      <c r="G42" s="13" t="s">
        <v>42</v>
      </c>
      <c r="H42" s="13">
        <v>0.25</v>
      </c>
      <c r="I42" s="21">
        <f t="shared" si="6"/>
        <v>8250</v>
      </c>
      <c r="J42" s="13">
        <v>0.3</v>
      </c>
      <c r="K42" s="21">
        <f t="shared" si="7"/>
        <v>7700</v>
      </c>
      <c r="L42" s="13">
        <v>0.35</v>
      </c>
      <c r="M42" s="21">
        <f t="shared" si="8"/>
        <v>7150</v>
      </c>
      <c r="N42" s="20" t="s">
        <v>43</v>
      </c>
      <c r="O42" s="22"/>
      <c r="P42" s="22"/>
      <c r="Q42" s="24"/>
    </row>
    <row r="43" ht="33.75" spans="1:17">
      <c r="A43" s="11"/>
      <c r="B43" s="11"/>
      <c r="C43" s="12">
        <v>29800</v>
      </c>
      <c r="D43" s="12" t="s">
        <v>113</v>
      </c>
      <c r="E43" s="12" t="s">
        <v>114</v>
      </c>
      <c r="F43" s="14" t="s">
        <v>42</v>
      </c>
      <c r="G43" s="13" t="s">
        <v>42</v>
      </c>
      <c r="H43" s="13">
        <v>0.25</v>
      </c>
      <c r="I43" s="21">
        <f t="shared" si="6"/>
        <v>22350</v>
      </c>
      <c r="J43" s="13">
        <v>0.3</v>
      </c>
      <c r="K43" s="21">
        <f t="shared" si="7"/>
        <v>20860</v>
      </c>
      <c r="L43" s="13">
        <v>0.35</v>
      </c>
      <c r="M43" s="21">
        <f t="shared" si="8"/>
        <v>19370</v>
      </c>
      <c r="N43" s="20" t="s">
        <v>43</v>
      </c>
      <c r="O43" s="22"/>
      <c r="P43" s="22"/>
      <c r="Q43" s="24"/>
    </row>
    <row r="44" ht="33.75" spans="1:17">
      <c r="A44" s="11"/>
      <c r="B44" s="11"/>
      <c r="C44" s="12">
        <v>19800</v>
      </c>
      <c r="D44" s="12" t="s">
        <v>115</v>
      </c>
      <c r="E44" s="12" t="s">
        <v>116</v>
      </c>
      <c r="F44" s="14" t="s">
        <v>42</v>
      </c>
      <c r="G44" s="13" t="s">
        <v>42</v>
      </c>
      <c r="H44" s="13">
        <v>0.25</v>
      </c>
      <c r="I44" s="21">
        <f t="shared" si="6"/>
        <v>14850</v>
      </c>
      <c r="J44" s="13">
        <v>0.3</v>
      </c>
      <c r="K44" s="21">
        <f t="shared" si="7"/>
        <v>13860</v>
      </c>
      <c r="L44" s="13">
        <v>0.35</v>
      </c>
      <c r="M44" s="21">
        <f t="shared" si="8"/>
        <v>12870</v>
      </c>
      <c r="N44" s="20" t="s">
        <v>43</v>
      </c>
      <c r="O44" s="22"/>
      <c r="P44" s="22"/>
      <c r="Q44" s="24"/>
    </row>
    <row r="45" ht="33.75" spans="1:17">
      <c r="A45" s="11"/>
      <c r="B45" s="11"/>
      <c r="C45" s="12">
        <v>258000</v>
      </c>
      <c r="D45" s="12" t="s">
        <v>117</v>
      </c>
      <c r="E45" s="12" t="s">
        <v>118</v>
      </c>
      <c r="F45" s="14" t="s">
        <v>42</v>
      </c>
      <c r="G45" s="13" t="s">
        <v>42</v>
      </c>
      <c r="H45" s="13">
        <v>0.25</v>
      </c>
      <c r="I45" s="21">
        <f t="shared" si="6"/>
        <v>193500</v>
      </c>
      <c r="J45" s="13">
        <v>0.3</v>
      </c>
      <c r="K45" s="21">
        <f t="shared" si="7"/>
        <v>180600</v>
      </c>
      <c r="L45" s="13">
        <v>0.35</v>
      </c>
      <c r="M45" s="21">
        <f t="shared" si="8"/>
        <v>167700</v>
      </c>
      <c r="N45" s="20" t="s">
        <v>43</v>
      </c>
      <c r="O45" s="22"/>
      <c r="P45" s="22"/>
      <c r="Q45" s="24"/>
    </row>
    <row r="46" ht="33.75" spans="1:17">
      <c r="A46" s="11"/>
      <c r="B46" s="11"/>
      <c r="C46" s="12">
        <v>42600</v>
      </c>
      <c r="D46" s="12" t="s">
        <v>119</v>
      </c>
      <c r="E46" s="12" t="s">
        <v>120</v>
      </c>
      <c r="F46" s="14" t="s">
        <v>42</v>
      </c>
      <c r="G46" s="13" t="s">
        <v>42</v>
      </c>
      <c r="H46" s="13">
        <v>0.25</v>
      </c>
      <c r="I46" s="21">
        <f t="shared" si="6"/>
        <v>31950</v>
      </c>
      <c r="J46" s="13">
        <v>0.3</v>
      </c>
      <c r="K46" s="21">
        <f t="shared" si="7"/>
        <v>29820</v>
      </c>
      <c r="L46" s="13">
        <v>0.35</v>
      </c>
      <c r="M46" s="21">
        <f t="shared" si="8"/>
        <v>27690</v>
      </c>
      <c r="N46" s="20" t="s">
        <v>43</v>
      </c>
      <c r="O46" s="22"/>
      <c r="P46" s="22"/>
      <c r="Q46" s="24"/>
    </row>
    <row r="47" ht="33.75" spans="1:17">
      <c r="A47" s="11"/>
      <c r="B47" s="11"/>
      <c r="C47" s="12">
        <v>258000</v>
      </c>
      <c r="D47" s="12" t="s">
        <v>121</v>
      </c>
      <c r="E47" s="12" t="s">
        <v>122</v>
      </c>
      <c r="F47" s="14" t="s">
        <v>42</v>
      </c>
      <c r="G47" s="13" t="s">
        <v>42</v>
      </c>
      <c r="H47" s="13">
        <v>0.25</v>
      </c>
      <c r="I47" s="21">
        <f t="shared" si="6"/>
        <v>193500</v>
      </c>
      <c r="J47" s="13">
        <v>0.3</v>
      </c>
      <c r="K47" s="21">
        <f t="shared" si="7"/>
        <v>180600</v>
      </c>
      <c r="L47" s="13">
        <v>0.35</v>
      </c>
      <c r="M47" s="21">
        <f t="shared" si="8"/>
        <v>167700</v>
      </c>
      <c r="N47" s="20" t="s">
        <v>43</v>
      </c>
      <c r="O47" s="22"/>
      <c r="P47" s="22"/>
      <c r="Q47" s="24"/>
    </row>
    <row r="48" ht="33.75" spans="1:17">
      <c r="A48" s="11"/>
      <c r="B48" s="11"/>
      <c r="C48" s="12">
        <v>268000</v>
      </c>
      <c r="D48" s="12" t="s">
        <v>123</v>
      </c>
      <c r="E48" s="12" t="s">
        <v>124</v>
      </c>
      <c r="F48" s="14" t="s">
        <v>42</v>
      </c>
      <c r="G48" s="13" t="s">
        <v>42</v>
      </c>
      <c r="H48" s="13">
        <v>0.25</v>
      </c>
      <c r="I48" s="21">
        <f t="shared" si="6"/>
        <v>201000</v>
      </c>
      <c r="J48" s="13">
        <v>0.3</v>
      </c>
      <c r="K48" s="21">
        <f t="shared" si="7"/>
        <v>187600</v>
      </c>
      <c r="L48" s="13">
        <v>0.35</v>
      </c>
      <c r="M48" s="21">
        <f t="shared" si="8"/>
        <v>174200</v>
      </c>
      <c r="N48" s="20" t="s">
        <v>43</v>
      </c>
      <c r="O48" s="22"/>
      <c r="P48" s="22"/>
      <c r="Q48" s="24"/>
    </row>
    <row r="49" ht="33.75" spans="1:17">
      <c r="A49" s="11"/>
      <c r="B49" s="11"/>
      <c r="C49" s="12">
        <v>228000</v>
      </c>
      <c r="D49" s="12" t="s">
        <v>125</v>
      </c>
      <c r="E49" s="12" t="s">
        <v>126</v>
      </c>
      <c r="F49" s="14" t="s">
        <v>42</v>
      </c>
      <c r="G49" s="13" t="s">
        <v>42</v>
      </c>
      <c r="H49" s="13">
        <v>0.25</v>
      </c>
      <c r="I49" s="21">
        <f t="shared" si="6"/>
        <v>171000</v>
      </c>
      <c r="J49" s="13">
        <v>0.3</v>
      </c>
      <c r="K49" s="21">
        <f t="shared" si="7"/>
        <v>159600</v>
      </c>
      <c r="L49" s="13">
        <v>0.35</v>
      </c>
      <c r="M49" s="21">
        <f t="shared" si="8"/>
        <v>148200</v>
      </c>
      <c r="N49" s="22" t="s">
        <v>43</v>
      </c>
      <c r="O49" s="22"/>
      <c r="P49" s="22"/>
      <c r="Q49" s="24"/>
    </row>
    <row r="50" ht="33.75" spans="1:17">
      <c r="A50" s="11"/>
      <c r="B50" s="11"/>
      <c r="C50" s="12">
        <v>258000</v>
      </c>
      <c r="D50" s="12" t="s">
        <v>127</v>
      </c>
      <c r="E50" s="12" t="s">
        <v>128</v>
      </c>
      <c r="F50" s="14" t="s">
        <v>42</v>
      </c>
      <c r="G50" s="13" t="s">
        <v>42</v>
      </c>
      <c r="H50" s="13">
        <v>0.25</v>
      </c>
      <c r="I50" s="21">
        <f t="shared" si="6"/>
        <v>193500</v>
      </c>
      <c r="J50" s="13">
        <v>0.3</v>
      </c>
      <c r="K50" s="21">
        <f t="shared" si="7"/>
        <v>180600</v>
      </c>
      <c r="L50" s="13">
        <v>0.35</v>
      </c>
      <c r="M50" s="21">
        <f t="shared" si="8"/>
        <v>167700</v>
      </c>
      <c r="N50" s="22" t="s">
        <v>43</v>
      </c>
      <c r="O50" s="22"/>
      <c r="P50" s="22"/>
      <c r="Q50" s="24"/>
    </row>
    <row r="51" ht="33.75" spans="1:17">
      <c r="A51" s="11"/>
      <c r="B51" s="11"/>
      <c r="C51" s="12">
        <v>428000</v>
      </c>
      <c r="D51" s="12" t="s">
        <v>129</v>
      </c>
      <c r="E51" s="12" t="s">
        <v>130</v>
      </c>
      <c r="F51" s="14" t="s">
        <v>42</v>
      </c>
      <c r="G51" s="13" t="s">
        <v>42</v>
      </c>
      <c r="H51" s="13">
        <v>0.25</v>
      </c>
      <c r="I51" s="21">
        <f t="shared" si="6"/>
        <v>321000</v>
      </c>
      <c r="J51" s="13">
        <v>0.3</v>
      </c>
      <c r="K51" s="21">
        <f t="shared" si="7"/>
        <v>299600</v>
      </c>
      <c r="L51" s="13">
        <v>0.35</v>
      </c>
      <c r="M51" s="21">
        <f t="shared" si="8"/>
        <v>278200</v>
      </c>
      <c r="N51" s="22" t="s">
        <v>43</v>
      </c>
      <c r="O51" s="22"/>
      <c r="P51" s="22"/>
      <c r="Q51" s="24"/>
    </row>
    <row r="52" ht="33.75" spans="1:17">
      <c r="A52" s="11"/>
      <c r="B52" s="11"/>
      <c r="C52" s="12">
        <v>166000</v>
      </c>
      <c r="D52" s="12" t="s">
        <v>131</v>
      </c>
      <c r="E52" s="12" t="s">
        <v>132</v>
      </c>
      <c r="F52" s="14" t="s">
        <v>42</v>
      </c>
      <c r="G52" s="13" t="s">
        <v>42</v>
      </c>
      <c r="H52" s="13">
        <v>0.25</v>
      </c>
      <c r="I52" s="21">
        <f t="shared" si="6"/>
        <v>124500</v>
      </c>
      <c r="J52" s="13">
        <v>0.3</v>
      </c>
      <c r="K52" s="21">
        <f t="shared" si="7"/>
        <v>116200</v>
      </c>
      <c r="L52" s="13">
        <v>0.35</v>
      </c>
      <c r="M52" s="21">
        <f t="shared" si="8"/>
        <v>107900</v>
      </c>
      <c r="N52" s="22" t="s">
        <v>43</v>
      </c>
      <c r="O52" s="22"/>
      <c r="P52" s="22"/>
      <c r="Q52" s="24"/>
    </row>
    <row r="53" ht="33.75" spans="1:17">
      <c r="A53" s="11"/>
      <c r="B53" s="11"/>
      <c r="C53" s="12">
        <v>186000</v>
      </c>
      <c r="D53" s="12" t="s">
        <v>133</v>
      </c>
      <c r="E53" s="12" t="s">
        <v>134</v>
      </c>
      <c r="F53" s="14" t="s">
        <v>42</v>
      </c>
      <c r="G53" s="13" t="s">
        <v>42</v>
      </c>
      <c r="H53" s="13">
        <v>0.25</v>
      </c>
      <c r="I53" s="21">
        <f t="shared" si="6"/>
        <v>139500</v>
      </c>
      <c r="J53" s="13">
        <v>0.3</v>
      </c>
      <c r="K53" s="21">
        <f t="shared" si="7"/>
        <v>130200</v>
      </c>
      <c r="L53" s="13">
        <v>0.35</v>
      </c>
      <c r="M53" s="21">
        <f t="shared" si="8"/>
        <v>120900</v>
      </c>
      <c r="N53" s="22" t="s">
        <v>43</v>
      </c>
      <c r="O53" s="23"/>
      <c r="P53" s="23"/>
      <c r="Q53" s="23"/>
    </row>
    <row r="54" ht="33.75" spans="1:17">
      <c r="A54" s="11"/>
      <c r="B54" s="11"/>
      <c r="C54" s="12">
        <v>218000</v>
      </c>
      <c r="D54" s="12" t="s">
        <v>135</v>
      </c>
      <c r="E54" s="12" t="s">
        <v>136</v>
      </c>
      <c r="F54" s="14" t="s">
        <v>42</v>
      </c>
      <c r="G54" s="13" t="s">
        <v>42</v>
      </c>
      <c r="H54" s="13">
        <v>0.25</v>
      </c>
      <c r="I54" s="21">
        <f t="shared" si="6"/>
        <v>163500</v>
      </c>
      <c r="J54" s="13">
        <v>0.3</v>
      </c>
      <c r="K54" s="21">
        <f t="shared" si="7"/>
        <v>152600</v>
      </c>
      <c r="L54" s="13">
        <v>0.35</v>
      </c>
      <c r="M54" s="21">
        <f t="shared" si="8"/>
        <v>141700</v>
      </c>
      <c r="N54" s="22" t="s">
        <v>43</v>
      </c>
      <c r="O54" s="23"/>
      <c r="P54" s="23"/>
      <c r="Q54" s="23"/>
    </row>
    <row r="55" ht="33.75" spans="1:17">
      <c r="A55" s="11"/>
      <c r="B55" s="11"/>
      <c r="C55" s="12">
        <v>489000</v>
      </c>
      <c r="D55" s="12" t="s">
        <v>137</v>
      </c>
      <c r="E55" s="12" t="s">
        <v>138</v>
      </c>
      <c r="F55" s="14" t="s">
        <v>42</v>
      </c>
      <c r="G55" s="13" t="s">
        <v>42</v>
      </c>
      <c r="H55" s="13">
        <v>0.25</v>
      </c>
      <c r="I55" s="21">
        <f t="shared" si="6"/>
        <v>366750</v>
      </c>
      <c r="J55" s="13">
        <v>0.3</v>
      </c>
      <c r="K55" s="21">
        <f t="shared" si="7"/>
        <v>342300</v>
      </c>
      <c r="L55" s="13">
        <v>0.35</v>
      </c>
      <c r="M55" s="21">
        <f t="shared" si="8"/>
        <v>317850</v>
      </c>
      <c r="N55" s="22" t="s">
        <v>43</v>
      </c>
      <c r="O55" s="23"/>
      <c r="P55" s="23"/>
      <c r="Q55" s="23"/>
    </row>
    <row r="56" ht="33.75" spans="1:17">
      <c r="A56" s="11"/>
      <c r="B56" s="11"/>
      <c r="C56" s="12">
        <v>78500</v>
      </c>
      <c r="D56" s="12" t="s">
        <v>139</v>
      </c>
      <c r="E56" s="12" t="s">
        <v>140</v>
      </c>
      <c r="F56" s="14" t="s">
        <v>42</v>
      </c>
      <c r="G56" s="13" t="s">
        <v>42</v>
      </c>
      <c r="H56" s="13">
        <v>0.25</v>
      </c>
      <c r="I56" s="21">
        <f t="shared" si="6"/>
        <v>58875</v>
      </c>
      <c r="J56" s="13">
        <v>0.3</v>
      </c>
      <c r="K56" s="21">
        <f t="shared" si="7"/>
        <v>54950</v>
      </c>
      <c r="L56" s="13">
        <v>0.35</v>
      </c>
      <c r="M56" s="21">
        <f t="shared" si="8"/>
        <v>51025</v>
      </c>
      <c r="N56" s="22" t="s">
        <v>43</v>
      </c>
      <c r="O56" s="23"/>
      <c r="P56" s="23"/>
      <c r="Q56" s="23"/>
    </row>
    <row r="57" ht="33.75" spans="1:17">
      <c r="A57" s="11"/>
      <c r="B57" s="11"/>
      <c r="C57" s="12">
        <v>56600</v>
      </c>
      <c r="D57" s="12" t="s">
        <v>141</v>
      </c>
      <c r="E57" s="12" t="s">
        <v>142</v>
      </c>
      <c r="F57" s="14" t="s">
        <v>42</v>
      </c>
      <c r="G57" s="13" t="s">
        <v>42</v>
      </c>
      <c r="H57" s="13">
        <v>0.25</v>
      </c>
      <c r="I57" s="21">
        <f t="shared" si="6"/>
        <v>42450</v>
      </c>
      <c r="J57" s="13">
        <v>0.3</v>
      </c>
      <c r="K57" s="21">
        <f t="shared" si="7"/>
        <v>39620</v>
      </c>
      <c r="L57" s="13">
        <v>0.35</v>
      </c>
      <c r="M57" s="21">
        <f t="shared" si="8"/>
        <v>36790</v>
      </c>
      <c r="N57" s="22" t="s">
        <v>43</v>
      </c>
      <c r="O57" s="23"/>
      <c r="P57" s="23"/>
      <c r="Q57" s="23"/>
    </row>
    <row r="58" ht="22.5" spans="1:17">
      <c r="A58" s="11"/>
      <c r="B58" s="11"/>
      <c r="C58" s="15">
        <v>16500</v>
      </c>
      <c r="D58" s="15" t="s">
        <v>143</v>
      </c>
      <c r="E58" s="16" t="s">
        <v>144</v>
      </c>
      <c r="F58" s="14" t="s">
        <v>42</v>
      </c>
      <c r="G58" s="13" t="s">
        <v>42</v>
      </c>
      <c r="H58" s="13">
        <v>0.25</v>
      </c>
      <c r="I58" s="21">
        <f t="shared" si="6"/>
        <v>12375</v>
      </c>
      <c r="J58" s="13">
        <v>0.3</v>
      </c>
      <c r="K58" s="21">
        <f t="shared" si="7"/>
        <v>11550</v>
      </c>
      <c r="L58" s="13">
        <v>0.35</v>
      </c>
      <c r="M58" s="21">
        <f t="shared" si="8"/>
        <v>10725</v>
      </c>
      <c r="N58" s="22" t="s">
        <v>43</v>
      </c>
      <c r="O58" s="23"/>
      <c r="P58" s="23"/>
      <c r="Q58" s="23"/>
    </row>
    <row r="59" ht="33.75" spans="1:17">
      <c r="A59" s="11"/>
      <c r="B59" s="11"/>
      <c r="C59" s="12">
        <v>49500</v>
      </c>
      <c r="D59" s="12" t="s">
        <v>145</v>
      </c>
      <c r="E59" s="12" t="s">
        <v>78</v>
      </c>
      <c r="F59" s="14" t="s">
        <v>42</v>
      </c>
      <c r="G59" s="13" t="s">
        <v>42</v>
      </c>
      <c r="H59" s="13">
        <v>0.25</v>
      </c>
      <c r="I59" s="21">
        <f t="shared" si="6"/>
        <v>37125</v>
      </c>
      <c r="J59" s="13">
        <v>0.3</v>
      </c>
      <c r="K59" s="21">
        <f t="shared" si="7"/>
        <v>34650</v>
      </c>
      <c r="L59" s="13">
        <v>0.35</v>
      </c>
      <c r="M59" s="21">
        <f t="shared" si="8"/>
        <v>32175</v>
      </c>
      <c r="N59" s="22" t="s">
        <v>43</v>
      </c>
      <c r="O59" s="23"/>
      <c r="P59" s="23"/>
      <c r="Q59" s="23"/>
    </row>
    <row r="60" ht="33.75" spans="1:17">
      <c r="A60" s="11"/>
      <c r="B60" s="11"/>
      <c r="C60" s="12">
        <v>56800</v>
      </c>
      <c r="D60" s="12" t="s">
        <v>146</v>
      </c>
      <c r="E60" s="12" t="s">
        <v>102</v>
      </c>
      <c r="F60" s="14" t="s">
        <v>42</v>
      </c>
      <c r="G60" s="13" t="s">
        <v>42</v>
      </c>
      <c r="H60" s="13">
        <v>0.25</v>
      </c>
      <c r="I60" s="21">
        <f t="shared" si="6"/>
        <v>42600</v>
      </c>
      <c r="J60" s="13">
        <v>0.3</v>
      </c>
      <c r="K60" s="21">
        <f t="shared" si="7"/>
        <v>39760</v>
      </c>
      <c r="L60" s="13">
        <v>0.35</v>
      </c>
      <c r="M60" s="21">
        <f t="shared" si="8"/>
        <v>36920</v>
      </c>
      <c r="N60" s="22" t="s">
        <v>43</v>
      </c>
      <c r="O60" s="23"/>
      <c r="P60" s="23"/>
      <c r="Q60" s="23"/>
    </row>
    <row r="61" ht="22.5" spans="1:17">
      <c r="A61" s="11"/>
      <c r="B61" s="11"/>
      <c r="C61" s="12">
        <v>12500</v>
      </c>
      <c r="D61" s="12" t="s">
        <v>147</v>
      </c>
      <c r="E61" s="12" t="s">
        <v>148</v>
      </c>
      <c r="F61" s="14" t="s">
        <v>42</v>
      </c>
      <c r="G61" s="13" t="s">
        <v>42</v>
      </c>
      <c r="H61" s="13">
        <v>0.25</v>
      </c>
      <c r="I61" s="21">
        <f t="shared" si="6"/>
        <v>9375</v>
      </c>
      <c r="J61" s="13">
        <v>0.3</v>
      </c>
      <c r="K61" s="21">
        <f t="shared" si="7"/>
        <v>8750</v>
      </c>
      <c r="L61" s="13">
        <v>0.35</v>
      </c>
      <c r="M61" s="21">
        <f t="shared" si="8"/>
        <v>8125</v>
      </c>
      <c r="N61" s="22" t="s">
        <v>43</v>
      </c>
      <c r="O61" s="23"/>
      <c r="P61" s="23"/>
      <c r="Q61" s="23"/>
    </row>
    <row r="62" ht="22.5" spans="1:17">
      <c r="A62" s="11"/>
      <c r="B62" s="11"/>
      <c r="C62" s="12">
        <v>19500</v>
      </c>
      <c r="D62" s="12" t="s">
        <v>149</v>
      </c>
      <c r="E62" s="12" t="s">
        <v>150</v>
      </c>
      <c r="F62" s="14" t="s">
        <v>42</v>
      </c>
      <c r="G62" s="13" t="s">
        <v>42</v>
      </c>
      <c r="H62" s="13">
        <v>0.25</v>
      </c>
      <c r="I62" s="21">
        <f t="shared" si="6"/>
        <v>14625</v>
      </c>
      <c r="J62" s="13">
        <v>0.3</v>
      </c>
      <c r="K62" s="21">
        <f t="shared" si="7"/>
        <v>13650</v>
      </c>
      <c r="L62" s="13">
        <v>0.35</v>
      </c>
      <c r="M62" s="21">
        <f t="shared" si="8"/>
        <v>12675</v>
      </c>
      <c r="N62" s="22" t="s">
        <v>43</v>
      </c>
      <c r="O62" s="23"/>
      <c r="P62" s="23"/>
      <c r="Q62" s="23"/>
    </row>
    <row r="63" ht="33.75" spans="1:17">
      <c r="A63" s="11"/>
      <c r="B63" s="11"/>
      <c r="C63" s="12">
        <v>22500</v>
      </c>
      <c r="D63" s="12" t="s">
        <v>151</v>
      </c>
      <c r="E63" s="12" t="s">
        <v>152</v>
      </c>
      <c r="F63" s="14" t="s">
        <v>42</v>
      </c>
      <c r="G63" s="13" t="s">
        <v>42</v>
      </c>
      <c r="H63" s="13">
        <v>0.25</v>
      </c>
      <c r="I63" s="21">
        <f t="shared" si="6"/>
        <v>16875</v>
      </c>
      <c r="J63" s="13">
        <v>0.3</v>
      </c>
      <c r="K63" s="21">
        <f t="shared" si="7"/>
        <v>15750</v>
      </c>
      <c r="L63" s="13">
        <v>0.35</v>
      </c>
      <c r="M63" s="21">
        <f t="shared" si="8"/>
        <v>14625</v>
      </c>
      <c r="N63" s="22" t="s">
        <v>43</v>
      </c>
      <c r="O63" s="23"/>
      <c r="P63" s="23"/>
      <c r="Q63" s="23"/>
    </row>
    <row r="64" ht="33.75" spans="1:17">
      <c r="A64" s="11"/>
      <c r="B64" s="11"/>
      <c r="C64" s="12">
        <v>17800</v>
      </c>
      <c r="D64" s="17" t="s">
        <v>153</v>
      </c>
      <c r="E64" s="12" t="s">
        <v>154</v>
      </c>
      <c r="F64" s="14" t="s">
        <v>42</v>
      </c>
      <c r="G64" s="13" t="s">
        <v>42</v>
      </c>
      <c r="H64" s="13">
        <v>0.25</v>
      </c>
      <c r="I64" s="21">
        <f t="shared" ref="I64:I66" si="9">C64*0.75</f>
        <v>13350</v>
      </c>
      <c r="J64" s="13">
        <v>0.3</v>
      </c>
      <c r="K64" s="21">
        <f t="shared" ref="K64:K66" si="10">C64*0.7</f>
        <v>12460</v>
      </c>
      <c r="L64" s="13">
        <v>0.35</v>
      </c>
      <c r="M64" s="21">
        <f t="shared" ref="M64:M66" si="11">C64*0.65</f>
        <v>11570</v>
      </c>
      <c r="N64" s="22" t="s">
        <v>43</v>
      </c>
      <c r="O64" s="23"/>
      <c r="P64" s="23"/>
      <c r="Q64" s="23"/>
    </row>
    <row r="65" ht="33.75" spans="1:17">
      <c r="A65" s="11"/>
      <c r="B65" s="11"/>
      <c r="C65" s="12">
        <v>27800</v>
      </c>
      <c r="D65" s="17" t="s">
        <v>155</v>
      </c>
      <c r="E65" s="12" t="s">
        <v>156</v>
      </c>
      <c r="F65" s="14" t="s">
        <v>42</v>
      </c>
      <c r="G65" s="13" t="s">
        <v>42</v>
      </c>
      <c r="H65" s="13">
        <v>0.25</v>
      </c>
      <c r="I65" s="21">
        <f t="shared" si="9"/>
        <v>20850</v>
      </c>
      <c r="J65" s="13">
        <v>0.3</v>
      </c>
      <c r="K65" s="21">
        <f t="shared" si="10"/>
        <v>19460</v>
      </c>
      <c r="L65" s="13">
        <v>0.35</v>
      </c>
      <c r="M65" s="21">
        <f t="shared" si="11"/>
        <v>18070</v>
      </c>
      <c r="N65" s="22" t="s">
        <v>43</v>
      </c>
      <c r="O65" s="23"/>
      <c r="P65" s="23"/>
      <c r="Q65" s="23"/>
    </row>
    <row r="66" ht="33.75" spans="1:17">
      <c r="A66" s="11"/>
      <c r="B66" s="11"/>
      <c r="C66" s="12">
        <v>25500</v>
      </c>
      <c r="D66" s="12" t="s">
        <v>157</v>
      </c>
      <c r="E66" s="12" t="s">
        <v>158</v>
      </c>
      <c r="F66" s="14" t="s">
        <v>42</v>
      </c>
      <c r="G66" s="14" t="s">
        <v>42</v>
      </c>
      <c r="H66" s="13">
        <v>0.25</v>
      </c>
      <c r="I66" s="21">
        <f t="shared" si="9"/>
        <v>19125</v>
      </c>
      <c r="J66" s="13">
        <v>0.3</v>
      </c>
      <c r="K66" s="21">
        <f t="shared" si="10"/>
        <v>17850</v>
      </c>
      <c r="L66" s="13">
        <v>0.35</v>
      </c>
      <c r="M66" s="21">
        <f t="shared" si="11"/>
        <v>16575</v>
      </c>
      <c r="N66" s="22" t="s">
        <v>43</v>
      </c>
      <c r="O66" s="23"/>
      <c r="P66" s="23"/>
      <c r="Q66" s="23"/>
    </row>
    <row r="67" ht="33.75" spans="1:17">
      <c r="A67" s="11"/>
      <c r="B67" s="11"/>
      <c r="C67" s="12">
        <v>29500</v>
      </c>
      <c r="D67" s="12" t="s">
        <v>159</v>
      </c>
      <c r="E67" s="12" t="s">
        <v>160</v>
      </c>
      <c r="F67" s="14" t="s">
        <v>42</v>
      </c>
      <c r="G67" s="13" t="s">
        <v>42</v>
      </c>
      <c r="H67" s="13">
        <v>0.25</v>
      </c>
      <c r="I67" s="21">
        <f t="shared" ref="I67:I75" si="12">C67*0.75</f>
        <v>22125</v>
      </c>
      <c r="J67" s="13">
        <v>0.3</v>
      </c>
      <c r="K67" s="21">
        <f t="shared" ref="K67:K75" si="13">C67*0.7</f>
        <v>20650</v>
      </c>
      <c r="L67" s="13">
        <v>0.35</v>
      </c>
      <c r="M67" s="21">
        <f t="shared" ref="M67:M75" si="14">C67*0.65</f>
        <v>19175</v>
      </c>
      <c r="N67" s="22" t="s">
        <v>43</v>
      </c>
      <c r="O67" s="23"/>
      <c r="P67" s="23"/>
      <c r="Q67" s="23"/>
    </row>
    <row r="68" ht="33.75" spans="1:17">
      <c r="A68" s="11"/>
      <c r="B68" s="11"/>
      <c r="C68" s="12">
        <v>38900</v>
      </c>
      <c r="D68" s="12" t="s">
        <v>161</v>
      </c>
      <c r="E68" s="12" t="s">
        <v>162</v>
      </c>
      <c r="F68" s="14" t="s">
        <v>42</v>
      </c>
      <c r="G68" s="13" t="s">
        <v>42</v>
      </c>
      <c r="H68" s="13">
        <v>0.25</v>
      </c>
      <c r="I68" s="21">
        <f t="shared" si="12"/>
        <v>29175</v>
      </c>
      <c r="J68" s="13">
        <v>0.3</v>
      </c>
      <c r="K68" s="21">
        <f t="shared" si="13"/>
        <v>27230</v>
      </c>
      <c r="L68" s="13">
        <v>0.35</v>
      </c>
      <c r="M68" s="21">
        <f t="shared" si="14"/>
        <v>25285</v>
      </c>
      <c r="N68" s="22" t="s">
        <v>43</v>
      </c>
      <c r="O68" s="23"/>
      <c r="P68" s="23"/>
      <c r="Q68" s="23"/>
    </row>
    <row r="69" ht="33.75" spans="1:17">
      <c r="A69" s="11"/>
      <c r="B69" s="11"/>
      <c r="C69" s="12">
        <v>25600</v>
      </c>
      <c r="D69" s="25" t="s">
        <v>163</v>
      </c>
      <c r="E69" s="12" t="s">
        <v>164</v>
      </c>
      <c r="F69" s="14" t="s">
        <v>42</v>
      </c>
      <c r="G69" s="13" t="s">
        <v>42</v>
      </c>
      <c r="H69" s="13">
        <v>0.25</v>
      </c>
      <c r="I69" s="21">
        <f t="shared" si="12"/>
        <v>19200</v>
      </c>
      <c r="J69" s="13">
        <v>0.3</v>
      </c>
      <c r="K69" s="21">
        <f t="shared" si="13"/>
        <v>17920</v>
      </c>
      <c r="L69" s="13">
        <v>0.35</v>
      </c>
      <c r="M69" s="21">
        <f t="shared" si="14"/>
        <v>16640</v>
      </c>
      <c r="N69" s="22" t="s">
        <v>43</v>
      </c>
      <c r="O69" s="23"/>
      <c r="P69" s="23"/>
      <c r="Q69" s="23"/>
    </row>
    <row r="70" ht="33.75" spans="1:17">
      <c r="A70" s="11"/>
      <c r="B70" s="11"/>
      <c r="C70" s="12">
        <v>18900</v>
      </c>
      <c r="D70" s="12" t="s">
        <v>165</v>
      </c>
      <c r="E70" s="12" t="s">
        <v>166</v>
      </c>
      <c r="F70" s="14" t="s">
        <v>42</v>
      </c>
      <c r="G70" s="13" t="s">
        <v>42</v>
      </c>
      <c r="H70" s="13">
        <v>0.25</v>
      </c>
      <c r="I70" s="21">
        <f t="shared" si="12"/>
        <v>14175</v>
      </c>
      <c r="J70" s="13">
        <v>0.3</v>
      </c>
      <c r="K70" s="21">
        <f t="shared" si="13"/>
        <v>13230</v>
      </c>
      <c r="L70" s="13">
        <v>0.35</v>
      </c>
      <c r="M70" s="21">
        <f t="shared" si="14"/>
        <v>12285</v>
      </c>
      <c r="N70" s="22" t="s">
        <v>43</v>
      </c>
      <c r="O70" s="23"/>
      <c r="P70" s="23"/>
      <c r="Q70" s="23"/>
    </row>
    <row r="71" ht="33.75" spans="1:17">
      <c r="A71" s="11"/>
      <c r="B71" s="11"/>
      <c r="C71" s="12">
        <v>49800</v>
      </c>
      <c r="D71" s="12" t="s">
        <v>167</v>
      </c>
      <c r="E71" s="12" t="s">
        <v>168</v>
      </c>
      <c r="F71" s="14" t="s">
        <v>42</v>
      </c>
      <c r="G71" s="13" t="s">
        <v>42</v>
      </c>
      <c r="H71" s="13">
        <v>0.25</v>
      </c>
      <c r="I71" s="21">
        <f t="shared" si="12"/>
        <v>37350</v>
      </c>
      <c r="J71" s="13">
        <v>0.3</v>
      </c>
      <c r="K71" s="21">
        <f t="shared" si="13"/>
        <v>34860</v>
      </c>
      <c r="L71" s="13">
        <v>0.35</v>
      </c>
      <c r="M71" s="21">
        <f t="shared" si="14"/>
        <v>32370</v>
      </c>
      <c r="N71" s="22" t="s">
        <v>43</v>
      </c>
      <c r="O71" s="23"/>
      <c r="P71" s="23"/>
      <c r="Q71" s="23"/>
    </row>
    <row r="72" ht="33.75" spans="1:17">
      <c r="A72" s="11"/>
      <c r="B72" s="11"/>
      <c r="C72" s="12">
        <v>28000</v>
      </c>
      <c r="D72" s="12" t="s">
        <v>169</v>
      </c>
      <c r="E72" s="12" t="s">
        <v>170</v>
      </c>
      <c r="F72" s="14" t="s">
        <v>42</v>
      </c>
      <c r="G72" s="13" t="s">
        <v>42</v>
      </c>
      <c r="H72" s="13">
        <v>0.25</v>
      </c>
      <c r="I72" s="21">
        <f t="shared" si="12"/>
        <v>21000</v>
      </c>
      <c r="J72" s="13">
        <v>0.3</v>
      </c>
      <c r="K72" s="21">
        <f t="shared" si="13"/>
        <v>19600</v>
      </c>
      <c r="L72" s="13">
        <v>0.35</v>
      </c>
      <c r="M72" s="21">
        <f t="shared" si="14"/>
        <v>18200</v>
      </c>
      <c r="N72" s="22" t="s">
        <v>43</v>
      </c>
      <c r="O72" s="23"/>
      <c r="P72" s="23"/>
      <c r="Q72" s="23"/>
    </row>
    <row r="73" ht="33.75" spans="1:17">
      <c r="A73" s="11"/>
      <c r="B73" s="11"/>
      <c r="C73" s="12">
        <v>39800</v>
      </c>
      <c r="D73" s="12" t="s">
        <v>171</v>
      </c>
      <c r="E73" s="12" t="s">
        <v>172</v>
      </c>
      <c r="F73" s="14" t="s">
        <v>42</v>
      </c>
      <c r="G73" s="13" t="s">
        <v>42</v>
      </c>
      <c r="H73" s="13">
        <v>0.25</v>
      </c>
      <c r="I73" s="21">
        <f t="shared" si="12"/>
        <v>29850</v>
      </c>
      <c r="J73" s="13">
        <v>0.3</v>
      </c>
      <c r="K73" s="21">
        <f t="shared" si="13"/>
        <v>27860</v>
      </c>
      <c r="L73" s="13">
        <v>0.35</v>
      </c>
      <c r="M73" s="21">
        <f t="shared" si="14"/>
        <v>25870</v>
      </c>
      <c r="N73" s="22" t="s">
        <v>43</v>
      </c>
      <c r="O73" s="23"/>
      <c r="P73" s="23"/>
      <c r="Q73" s="23"/>
    </row>
    <row r="74" ht="33.75" spans="1:17">
      <c r="A74" s="11"/>
      <c r="B74" s="11"/>
      <c r="C74" s="12">
        <v>17000</v>
      </c>
      <c r="D74" s="12" t="s">
        <v>173</v>
      </c>
      <c r="E74" s="12" t="s">
        <v>174</v>
      </c>
      <c r="F74" s="14" t="s">
        <v>42</v>
      </c>
      <c r="G74" s="13" t="s">
        <v>42</v>
      </c>
      <c r="H74" s="13">
        <v>0.25</v>
      </c>
      <c r="I74" s="21">
        <f t="shared" si="12"/>
        <v>12750</v>
      </c>
      <c r="J74" s="13">
        <v>0.3</v>
      </c>
      <c r="K74" s="21">
        <f t="shared" si="13"/>
        <v>11900</v>
      </c>
      <c r="L74" s="13">
        <v>0.35</v>
      </c>
      <c r="M74" s="21">
        <f t="shared" si="14"/>
        <v>11050</v>
      </c>
      <c r="N74" s="22" t="s">
        <v>43</v>
      </c>
      <c r="O74" s="23"/>
      <c r="P74" s="23"/>
      <c r="Q74" s="23"/>
    </row>
    <row r="75" ht="33.75" spans="1:17">
      <c r="A75" s="11"/>
      <c r="B75" s="11"/>
      <c r="C75" s="12">
        <v>13000</v>
      </c>
      <c r="D75" s="12" t="s">
        <v>175</v>
      </c>
      <c r="E75" s="12" t="s">
        <v>176</v>
      </c>
      <c r="F75" s="14" t="s">
        <v>42</v>
      </c>
      <c r="G75" s="13" t="s">
        <v>42</v>
      </c>
      <c r="H75" s="13">
        <v>0.25</v>
      </c>
      <c r="I75" s="21">
        <f t="shared" si="12"/>
        <v>9750</v>
      </c>
      <c r="J75" s="13">
        <v>0.3</v>
      </c>
      <c r="K75" s="21">
        <f t="shared" si="13"/>
        <v>9100</v>
      </c>
      <c r="L75" s="13">
        <v>0.35</v>
      </c>
      <c r="M75" s="21">
        <f t="shared" si="14"/>
        <v>8450</v>
      </c>
      <c r="N75" s="22" t="s">
        <v>43</v>
      </c>
      <c r="O75" s="23"/>
      <c r="P75" s="23"/>
      <c r="Q75" s="23"/>
    </row>
    <row r="76" ht="45" spans="1:17">
      <c r="A76" s="11"/>
      <c r="B76" s="11"/>
      <c r="C76" s="15">
        <v>9000</v>
      </c>
      <c r="D76" s="15" t="s">
        <v>177</v>
      </c>
      <c r="E76" s="12" t="s">
        <v>178</v>
      </c>
      <c r="F76" s="14" t="s">
        <v>42</v>
      </c>
      <c r="G76" s="13" t="s">
        <v>42</v>
      </c>
      <c r="H76" s="13">
        <v>0.25</v>
      </c>
      <c r="I76" s="21">
        <f t="shared" ref="I76" si="15">C76*0.75</f>
        <v>6750</v>
      </c>
      <c r="J76" s="13">
        <v>0.3</v>
      </c>
      <c r="K76" s="21">
        <f t="shared" ref="K76" si="16">C76*0.7</f>
        <v>6300</v>
      </c>
      <c r="L76" s="13">
        <v>0.35</v>
      </c>
      <c r="M76" s="21">
        <f t="shared" ref="M76" si="17">C76*0.65</f>
        <v>5850</v>
      </c>
      <c r="N76" s="22" t="s">
        <v>43</v>
      </c>
      <c r="O76" s="23"/>
      <c r="P76" s="23"/>
      <c r="Q76" s="23"/>
    </row>
    <row r="77" ht="33.75" spans="1:17">
      <c r="A77" s="11"/>
      <c r="B77" s="11"/>
      <c r="C77" s="15">
        <v>38500</v>
      </c>
      <c r="D77" s="15" t="s">
        <v>179</v>
      </c>
      <c r="E77" s="12" t="s">
        <v>180</v>
      </c>
      <c r="F77" s="14" t="s">
        <v>42</v>
      </c>
      <c r="G77" s="13" t="s">
        <v>42</v>
      </c>
      <c r="H77" s="13">
        <v>0.25</v>
      </c>
      <c r="I77" s="21">
        <f t="shared" si="6"/>
        <v>28875</v>
      </c>
      <c r="J77" s="13">
        <v>0.3</v>
      </c>
      <c r="K77" s="21">
        <f t="shared" si="7"/>
        <v>26950</v>
      </c>
      <c r="L77" s="13">
        <v>0.35</v>
      </c>
      <c r="M77" s="21">
        <f t="shared" si="8"/>
        <v>25025</v>
      </c>
      <c r="N77" s="22" t="s">
        <v>43</v>
      </c>
      <c r="O77" s="23"/>
      <c r="P77" s="23"/>
      <c r="Q77" s="23"/>
    </row>
    <row r="78" ht="33.75" spans="1:17">
      <c r="A78" s="11"/>
      <c r="B78" s="11"/>
      <c r="C78" s="12">
        <v>39800</v>
      </c>
      <c r="D78" s="12" t="s">
        <v>181</v>
      </c>
      <c r="E78" s="12" t="s">
        <v>182</v>
      </c>
      <c r="F78" s="14" t="s">
        <v>42</v>
      </c>
      <c r="G78" s="13" t="s">
        <v>42</v>
      </c>
      <c r="H78" s="13">
        <v>0.25</v>
      </c>
      <c r="I78" s="21">
        <f t="shared" ref="I78" si="18">C78*0.75</f>
        <v>29850</v>
      </c>
      <c r="J78" s="13">
        <v>0.3</v>
      </c>
      <c r="K78" s="21">
        <f t="shared" ref="K78" si="19">C78*0.7</f>
        <v>27860</v>
      </c>
      <c r="L78" s="13">
        <v>0.35</v>
      </c>
      <c r="M78" s="21">
        <f t="shared" ref="M78" si="20">C78*0.65</f>
        <v>25870</v>
      </c>
      <c r="N78" s="22" t="s">
        <v>43</v>
      </c>
      <c r="O78" s="23"/>
      <c r="P78" s="23"/>
      <c r="Q78" s="23"/>
    </row>
    <row r="79" ht="33.75" spans="1:17">
      <c r="A79" s="26"/>
      <c r="B79" s="26"/>
      <c r="C79" s="12">
        <v>89800</v>
      </c>
      <c r="D79" s="12" t="s">
        <v>183</v>
      </c>
      <c r="E79" s="12" t="s">
        <v>104</v>
      </c>
      <c r="F79" s="14" t="s">
        <v>42</v>
      </c>
      <c r="G79" s="13" t="s">
        <v>42</v>
      </c>
      <c r="H79" s="13">
        <v>0.25</v>
      </c>
      <c r="I79" s="21">
        <f t="shared" si="6"/>
        <v>67350</v>
      </c>
      <c r="J79" s="13">
        <v>0.3</v>
      </c>
      <c r="K79" s="21">
        <f t="shared" si="7"/>
        <v>62860</v>
      </c>
      <c r="L79" s="13">
        <v>0.35</v>
      </c>
      <c r="M79" s="21">
        <f t="shared" si="8"/>
        <v>58370</v>
      </c>
      <c r="N79" s="22" t="s">
        <v>43</v>
      </c>
      <c r="O79" s="23"/>
      <c r="P79" s="23"/>
      <c r="Q79" s="23"/>
    </row>
    <row r="82" ht="21" customHeight="1" spans="1:17">
      <c r="A82" s="27" t="s">
        <v>184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ht="21" customHeight="1" spans="1:17">
      <c r="A83" s="29">
        <v>44153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</sheetData>
  <mergeCells count="17">
    <mergeCell ref="A1:Q1"/>
    <mergeCell ref="A2:Q2"/>
    <mergeCell ref="H4:I4"/>
    <mergeCell ref="J4:K4"/>
    <mergeCell ref="L4:M4"/>
    <mergeCell ref="A82:Q82"/>
    <mergeCell ref="A83:Q83"/>
    <mergeCell ref="A4:A5"/>
    <mergeCell ref="A6:A79"/>
    <mergeCell ref="B4:B5"/>
    <mergeCell ref="B6:B79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开标一览表</vt:lpstr>
      <vt:lpstr>产品汇总表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2008-09-11T17:22:00Z</dcterms:created>
  <cp:lastPrinted>2020-07-08T03:56:00Z</cp:lastPrinted>
  <dcterms:modified xsi:type="dcterms:W3CDTF">2020-12-23T02:55:18Z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